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C2" i="1"/>
  <c r="D2"/>
  <c r="E2"/>
  <c r="F2"/>
  <c r="G2"/>
  <c r="H2"/>
  <c r="I2"/>
  <c r="J2"/>
  <c r="K2"/>
  <c r="L2"/>
  <c r="M2"/>
  <c r="C3"/>
  <c r="D3"/>
  <c r="E3"/>
  <c r="F3"/>
  <c r="G3"/>
  <c r="H3"/>
  <c r="I3"/>
  <c r="J3"/>
  <c r="K3"/>
  <c r="L3"/>
  <c r="M3"/>
  <c r="C4"/>
  <c r="D4"/>
  <c r="E4"/>
  <c r="F4"/>
  <c r="G4"/>
  <c r="H4"/>
  <c r="I4"/>
  <c r="J4"/>
  <c r="K4"/>
  <c r="L4"/>
  <c r="M4"/>
  <c r="C5"/>
  <c r="D5"/>
  <c r="E5"/>
  <c r="F5"/>
  <c r="G5"/>
  <c r="H5"/>
  <c r="I5"/>
  <c r="J5"/>
  <c r="K5"/>
  <c r="L5"/>
  <c r="M5"/>
  <c r="C6"/>
  <c r="D6"/>
  <c r="E6"/>
  <c r="F6"/>
  <c r="G6"/>
  <c r="H6"/>
  <c r="I6"/>
  <c r="J6"/>
  <c r="K6"/>
  <c r="L6"/>
  <c r="M6"/>
  <c r="C7"/>
  <c r="D7"/>
  <c r="E7"/>
  <c r="F7"/>
  <c r="G7"/>
  <c r="H7"/>
  <c r="I7"/>
  <c r="J7"/>
  <c r="K7"/>
  <c r="L7"/>
  <c r="M7"/>
  <c r="C8"/>
  <c r="D8"/>
  <c r="E8"/>
  <c r="F8"/>
  <c r="G8"/>
  <c r="H8"/>
  <c r="I8"/>
  <c r="J8"/>
  <c r="K8"/>
  <c r="L8"/>
  <c r="M8"/>
  <c r="C9"/>
  <c r="D9"/>
  <c r="E9"/>
  <c r="F9"/>
  <c r="G9"/>
  <c r="H9"/>
  <c r="I9"/>
  <c r="J9"/>
  <c r="K9"/>
  <c r="L9"/>
  <c r="M9"/>
  <c r="C10"/>
  <c r="D10"/>
  <c r="E10"/>
  <c r="F10"/>
  <c r="G10"/>
  <c r="H10"/>
  <c r="I10"/>
  <c r="J10"/>
  <c r="K10"/>
  <c r="L10"/>
  <c r="M10"/>
  <c r="C11"/>
  <c r="D11"/>
  <c r="E11"/>
  <c r="F11"/>
  <c r="G11"/>
  <c r="H11"/>
  <c r="I11"/>
  <c r="J11"/>
  <c r="K11"/>
  <c r="L11"/>
  <c r="M11"/>
  <c r="C12"/>
  <c r="D12"/>
  <c r="E12"/>
  <c r="F12"/>
  <c r="G12"/>
  <c r="H12"/>
  <c r="I12"/>
  <c r="J12"/>
  <c r="K12"/>
  <c r="L12"/>
  <c r="M12"/>
  <c r="C13"/>
  <c r="D13"/>
  <c r="E13"/>
  <c r="F13"/>
  <c r="G13"/>
  <c r="H13"/>
  <c r="I13"/>
  <c r="J13"/>
  <c r="K13"/>
  <c r="L13"/>
  <c r="M13"/>
  <c r="C14"/>
  <c r="D14"/>
  <c r="E14"/>
  <c r="F14"/>
  <c r="G14"/>
  <c r="H14"/>
  <c r="I14"/>
  <c r="J14"/>
  <c r="K14"/>
  <c r="L14"/>
  <c r="M14"/>
  <c r="C15"/>
  <c r="D15"/>
  <c r="E15"/>
  <c r="F15"/>
  <c r="G15"/>
  <c r="H15"/>
  <c r="I15"/>
  <c r="J15"/>
  <c r="K15"/>
  <c r="L15"/>
  <c r="M15"/>
  <c r="C16"/>
  <c r="D16"/>
  <c r="E16"/>
  <c r="F16"/>
  <c r="G16"/>
  <c r="H16"/>
  <c r="I16"/>
  <c r="J16"/>
  <c r="K16"/>
  <c r="L16"/>
  <c r="M16"/>
  <c r="C17"/>
  <c r="D17"/>
  <c r="E17"/>
  <c r="F17"/>
  <c r="G17"/>
  <c r="H17"/>
  <c r="I17"/>
  <c r="J17"/>
  <c r="K17"/>
  <c r="L17"/>
  <c r="M17"/>
  <c r="C18"/>
  <c r="D18"/>
  <c r="E18"/>
  <c r="F18"/>
  <c r="G18"/>
  <c r="H18"/>
  <c r="I18"/>
  <c r="J18"/>
  <c r="K18"/>
  <c r="L18"/>
  <c r="M18"/>
  <c r="C19"/>
  <c r="D19"/>
  <c r="E19"/>
  <c r="F19"/>
  <c r="G19"/>
  <c r="H19"/>
  <c r="I19"/>
  <c r="J19"/>
  <c r="K19"/>
  <c r="L19"/>
  <c r="M19"/>
  <c r="C20"/>
  <c r="D20"/>
  <c r="E20"/>
  <c r="F20"/>
  <c r="G20"/>
  <c r="H20"/>
  <c r="I20"/>
  <c r="J20"/>
  <c r="K20"/>
  <c r="L20"/>
  <c r="M20"/>
  <c r="C21"/>
  <c r="D21"/>
  <c r="E21"/>
  <c r="F21"/>
  <c r="G21"/>
  <c r="H21"/>
  <c r="I21"/>
  <c r="J21"/>
  <c r="K21"/>
  <c r="L21"/>
  <c r="M21"/>
  <c r="C22"/>
  <c r="D22"/>
  <c r="E22"/>
  <c r="F22"/>
  <c r="G22"/>
  <c r="H22"/>
  <c r="I22"/>
  <c r="J22"/>
  <c r="K22"/>
  <c r="L22"/>
  <c r="M22"/>
  <c r="C23"/>
  <c r="D23"/>
  <c r="E23"/>
  <c r="F23"/>
  <c r="G23"/>
  <c r="H23"/>
  <c r="I23"/>
  <c r="J23"/>
  <c r="K23"/>
  <c r="L23"/>
  <c r="M23"/>
  <c r="C24"/>
  <c r="D24"/>
  <c r="E24"/>
  <c r="F24"/>
  <c r="G24"/>
  <c r="H24"/>
  <c r="I24"/>
  <c r="J24"/>
  <c r="K24"/>
  <c r="L24"/>
  <c r="M24"/>
  <c r="C25"/>
  <c r="D25"/>
  <c r="E25"/>
  <c r="F25"/>
  <c r="G25"/>
  <c r="H25"/>
  <c r="I25"/>
  <c r="J25"/>
  <c r="K25"/>
  <c r="L25"/>
  <c r="M25"/>
  <c r="C26"/>
  <c r="D26"/>
  <c r="E26"/>
  <c r="F26"/>
  <c r="G26"/>
  <c r="H26"/>
  <c r="I26"/>
  <c r="J26"/>
  <c r="K26"/>
  <c r="L26"/>
  <c r="M26"/>
  <c r="C27"/>
  <c r="D27"/>
  <c r="E27"/>
  <c r="F27"/>
  <c r="G27"/>
  <c r="H27"/>
  <c r="I27"/>
  <c r="J27"/>
  <c r="K27"/>
  <c r="L27"/>
  <c r="M27"/>
  <c r="C28"/>
  <c r="D28"/>
  <c r="E28"/>
  <c r="F28"/>
  <c r="G28"/>
  <c r="H28"/>
  <c r="I28"/>
  <c r="J28"/>
  <c r="K28"/>
  <c r="L28"/>
  <c r="M28"/>
  <c r="C29"/>
  <c r="D29"/>
  <c r="E29"/>
  <c r="F29"/>
  <c r="G29"/>
  <c r="H29"/>
  <c r="I29"/>
  <c r="J29"/>
  <c r="K29"/>
  <c r="L29"/>
  <c r="M29"/>
  <c r="C30"/>
  <c r="D30"/>
  <c r="E30"/>
  <c r="F30"/>
  <c r="G30"/>
  <c r="H30"/>
  <c r="I30"/>
  <c r="J30"/>
  <c r="K30"/>
  <c r="L30"/>
  <c r="M30"/>
  <c r="C31"/>
  <c r="D31"/>
  <c r="E31"/>
  <c r="F31"/>
  <c r="G31"/>
  <c r="H31"/>
  <c r="I31"/>
  <c r="J31"/>
  <c r="K31"/>
  <c r="L31"/>
  <c r="M31"/>
  <c r="C32"/>
  <c r="D32"/>
  <c r="E32"/>
  <c r="F32"/>
  <c r="G32"/>
  <c r="H32"/>
  <c r="I32"/>
  <c r="J32"/>
  <c r="K32"/>
  <c r="L32"/>
  <c r="M32"/>
  <c r="C33"/>
  <c r="D33"/>
  <c r="E33"/>
  <c r="F33"/>
  <c r="G33"/>
  <c r="H33"/>
  <c r="I33"/>
  <c r="J33"/>
  <c r="K33"/>
  <c r="L33"/>
  <c r="M33"/>
  <c r="C34"/>
  <c r="D34"/>
  <c r="E34"/>
  <c r="F34"/>
  <c r="G34"/>
  <c r="H34"/>
  <c r="I34"/>
  <c r="J34"/>
  <c r="K34"/>
  <c r="L34"/>
  <c r="M34"/>
  <c r="C35"/>
  <c r="D35"/>
  <c r="E35"/>
  <c r="F35"/>
  <c r="G35"/>
  <c r="H35"/>
  <c r="I35"/>
  <c r="J35"/>
  <c r="K35"/>
  <c r="L35"/>
  <c r="M35"/>
  <c r="C36"/>
  <c r="D36"/>
  <c r="E36"/>
  <c r="F36"/>
  <c r="G36"/>
  <c r="H36"/>
  <c r="I36"/>
  <c r="J36"/>
  <c r="K36"/>
  <c r="L36"/>
  <c r="M36"/>
  <c r="C37"/>
  <c r="D37"/>
  <c r="E37"/>
  <c r="F37"/>
  <c r="G37"/>
  <c r="H37"/>
  <c r="I37"/>
  <c r="J37"/>
  <c r="K37"/>
  <c r="L37"/>
  <c r="M37"/>
  <c r="C38"/>
  <c r="D38"/>
  <c r="E38"/>
  <c r="F38"/>
  <c r="G38"/>
  <c r="H38"/>
  <c r="I38"/>
  <c r="J38"/>
  <c r="K38"/>
  <c r="L38"/>
  <c r="M38"/>
  <c r="C39"/>
  <c r="D39"/>
  <c r="E39"/>
  <c r="F39"/>
  <c r="G39"/>
  <c r="H39"/>
  <c r="I39"/>
  <c r="J39"/>
  <c r="K39"/>
  <c r="L39"/>
  <c r="M39"/>
  <c r="C40"/>
  <c r="D40"/>
  <c r="E40"/>
  <c r="F40"/>
  <c r="G40"/>
  <c r="H40"/>
  <c r="I40"/>
  <c r="J40"/>
  <c r="K40"/>
  <c r="L40"/>
  <c r="M40"/>
  <c r="C41"/>
  <c r="D41"/>
  <c r="E41"/>
  <c r="F41"/>
  <c r="G41"/>
  <c r="H41"/>
  <c r="I41"/>
  <c r="J41"/>
  <c r="K41"/>
  <c r="L41"/>
  <c r="M41"/>
  <c r="C42"/>
  <c r="D42"/>
  <c r="E42"/>
  <c r="F42"/>
  <c r="G42"/>
  <c r="H42"/>
  <c r="I42"/>
  <c r="J42"/>
  <c r="K42"/>
  <c r="L42"/>
  <c r="M42"/>
  <c r="C43"/>
  <c r="D43"/>
  <c r="E43"/>
  <c r="F43"/>
  <c r="G43"/>
  <c r="H43"/>
  <c r="I43"/>
  <c r="J43"/>
  <c r="K43"/>
  <c r="L43"/>
  <c r="M43"/>
  <c r="C44"/>
  <c r="D44"/>
  <c r="E44"/>
  <c r="F44"/>
  <c r="G44"/>
  <c r="H44"/>
  <c r="I44"/>
  <c r="J44"/>
  <c r="K44"/>
  <c r="L44"/>
  <c r="M44"/>
  <c r="C45"/>
  <c r="D45"/>
  <c r="E45"/>
  <c r="F45"/>
  <c r="G45"/>
  <c r="H45"/>
  <c r="I45"/>
  <c r="J45"/>
  <c r="K45"/>
  <c r="L45"/>
  <c r="M45"/>
  <c r="C46"/>
  <c r="D46"/>
  <c r="E46"/>
  <c r="F46"/>
  <c r="G46"/>
  <c r="H46"/>
  <c r="I46"/>
  <c r="J46"/>
  <c r="K46"/>
  <c r="L46"/>
  <c r="M46"/>
  <c r="C47"/>
  <c r="D47"/>
  <c r="E47"/>
  <c r="F47"/>
  <c r="G47"/>
  <c r="H47"/>
  <c r="I47"/>
  <c r="J47"/>
  <c r="K47"/>
  <c r="L47"/>
  <c r="M47"/>
  <c r="C48"/>
  <c r="D48"/>
  <c r="E48"/>
  <c r="F48"/>
  <c r="G48"/>
  <c r="H48"/>
  <c r="I48"/>
  <c r="J48"/>
  <c r="K48"/>
  <c r="L48"/>
  <c r="M48"/>
  <c r="C49"/>
  <c r="D49"/>
  <c r="E49"/>
  <c r="F49"/>
  <c r="G49"/>
  <c r="H49"/>
  <c r="I49"/>
  <c r="J49"/>
  <c r="K49"/>
  <c r="L49"/>
  <c r="M49"/>
  <c r="C50"/>
  <c r="D50"/>
  <c r="E50"/>
  <c r="F50"/>
  <c r="G50"/>
  <c r="H50"/>
  <c r="I50"/>
  <c r="J50"/>
  <c r="K50"/>
  <c r="L50"/>
  <c r="M50"/>
  <c r="C51"/>
  <c r="D51"/>
  <c r="E51"/>
  <c r="F51"/>
  <c r="G51"/>
  <c r="H51"/>
  <c r="I51"/>
  <c r="J51"/>
  <c r="K51"/>
  <c r="L51"/>
  <c r="M51"/>
  <c r="C52"/>
  <c r="D52"/>
  <c r="E52"/>
  <c r="F52"/>
  <c r="G52"/>
  <c r="H52"/>
  <c r="I52"/>
  <c r="J52"/>
  <c r="K52"/>
  <c r="L52"/>
  <c r="M52"/>
  <c r="C53"/>
  <c r="D53"/>
  <c r="E53"/>
  <c r="F53"/>
  <c r="G53"/>
  <c r="H53"/>
  <c r="I53"/>
  <c r="J53"/>
  <c r="K53"/>
  <c r="L53"/>
  <c r="M53"/>
  <c r="C54"/>
  <c r="D54"/>
  <c r="E54"/>
  <c r="F54"/>
  <c r="G54"/>
  <c r="H54"/>
  <c r="I54"/>
  <c r="J54"/>
  <c r="K54"/>
  <c r="L54"/>
  <c r="M54"/>
  <c r="C55"/>
  <c r="D55"/>
  <c r="E55"/>
  <c r="F55"/>
  <c r="G55"/>
  <c r="H55"/>
  <c r="I55"/>
  <c r="J55"/>
  <c r="K55"/>
  <c r="L55"/>
  <c r="M55"/>
  <c r="C56"/>
  <c r="D56"/>
  <c r="E56"/>
  <c r="F56"/>
  <c r="G56"/>
  <c r="H56"/>
  <c r="I56"/>
  <c r="J56"/>
  <c r="K56"/>
  <c r="L56"/>
  <c r="M56"/>
  <c r="C57"/>
  <c r="D57"/>
  <c r="E57"/>
  <c r="F57"/>
  <c r="G57"/>
  <c r="H57"/>
  <c r="I57"/>
  <c r="J57"/>
  <c r="K57"/>
  <c r="L57"/>
  <c r="M57"/>
  <c r="C58"/>
  <c r="D58"/>
  <c r="E58"/>
  <c r="F58"/>
  <c r="G58"/>
  <c r="H58"/>
  <c r="I58"/>
  <c r="J58"/>
  <c r="K58"/>
  <c r="L58"/>
  <c r="M58"/>
  <c r="C59"/>
  <c r="D59"/>
  <c r="E59"/>
  <c r="F59"/>
  <c r="G59"/>
  <c r="H59"/>
  <c r="I59"/>
  <c r="J59"/>
  <c r="K59"/>
  <c r="L59"/>
  <c r="M59"/>
  <c r="C60"/>
  <c r="D60"/>
  <c r="E60"/>
  <c r="F60"/>
  <c r="G60"/>
  <c r="H60"/>
  <c r="I60"/>
  <c r="J60"/>
  <c r="K60"/>
  <c r="L60"/>
  <c r="M60"/>
  <c r="C61"/>
  <c r="D61"/>
  <c r="E61"/>
  <c r="F61"/>
  <c r="G61"/>
  <c r="H61"/>
  <c r="I61"/>
  <c r="J61"/>
  <c r="K61"/>
  <c r="L61"/>
  <c r="M61"/>
  <c r="C62"/>
  <c r="D62"/>
  <c r="E62"/>
  <c r="F62"/>
  <c r="G62"/>
  <c r="H62"/>
  <c r="I62"/>
  <c r="J62"/>
  <c r="K62"/>
  <c r="L62"/>
  <c r="M62"/>
  <c r="C63"/>
  <c r="D63"/>
  <c r="E63"/>
  <c r="F63"/>
  <c r="G63"/>
  <c r="H63"/>
  <c r="I63"/>
  <c r="J63"/>
  <c r="K63"/>
  <c r="L63"/>
  <c r="M63"/>
  <c r="C64"/>
  <c r="D64"/>
  <c r="E64"/>
  <c r="F64"/>
  <c r="G64"/>
  <c r="H64"/>
  <c r="I64"/>
  <c r="J64"/>
  <c r="K64"/>
  <c r="L64"/>
  <c r="M64"/>
  <c r="C65"/>
  <c r="D65"/>
  <c r="E65"/>
  <c r="F65"/>
  <c r="G65"/>
  <c r="H65"/>
  <c r="I65"/>
  <c r="J65"/>
  <c r="K65"/>
  <c r="L65"/>
  <c r="M65"/>
  <c r="C66"/>
  <c r="D66"/>
  <c r="E66"/>
  <c r="F66"/>
  <c r="G66"/>
  <c r="H66"/>
  <c r="I66"/>
  <c r="J66"/>
  <c r="K66"/>
  <c r="L66"/>
  <c r="M66"/>
  <c r="C67"/>
  <c r="D67"/>
  <c r="E67"/>
  <c r="F67"/>
  <c r="G67"/>
  <c r="H67"/>
  <c r="I67"/>
  <c r="J67"/>
  <c r="K67"/>
  <c r="L67"/>
  <c r="M67"/>
  <c r="C68"/>
  <c r="D68"/>
  <c r="E68"/>
  <c r="F68"/>
  <c r="G68"/>
  <c r="H68"/>
  <c r="I68"/>
  <c r="J68"/>
  <c r="K68"/>
  <c r="L68"/>
  <c r="M68"/>
  <c r="C69"/>
  <c r="D69"/>
  <c r="E69"/>
  <c r="F69"/>
  <c r="G69"/>
  <c r="H69"/>
  <c r="I69"/>
  <c r="J69"/>
  <c r="K69"/>
  <c r="L69"/>
  <c r="M69"/>
  <c r="C70"/>
  <c r="D70"/>
  <c r="E70"/>
  <c r="F70"/>
  <c r="G70"/>
  <c r="H70"/>
  <c r="I70"/>
  <c r="J70"/>
  <c r="K70"/>
  <c r="L70"/>
  <c r="M70"/>
  <c r="C71"/>
  <c r="D71"/>
  <c r="E71"/>
  <c r="F71"/>
  <c r="G71"/>
  <c r="H71"/>
  <c r="I71"/>
  <c r="J71"/>
  <c r="K71"/>
  <c r="L71"/>
  <c r="M71"/>
  <c r="C72"/>
  <c r="D72"/>
  <c r="E72"/>
  <c r="F72"/>
  <c r="G72"/>
  <c r="H72"/>
  <c r="I72"/>
  <c r="J72"/>
  <c r="K72"/>
  <c r="L72"/>
  <c r="M72"/>
  <c r="C73"/>
  <c r="D73"/>
  <c r="E73"/>
  <c r="F73"/>
  <c r="G73"/>
  <c r="H73"/>
  <c r="I73"/>
  <c r="J73"/>
  <c r="K73"/>
  <c r="L73"/>
  <c r="M73"/>
  <c r="C74"/>
  <c r="D74"/>
  <c r="E74"/>
  <c r="F74"/>
  <c r="G74"/>
  <c r="H74"/>
  <c r="I74"/>
  <c r="J74"/>
  <c r="K74"/>
  <c r="L74"/>
  <c r="M74"/>
  <c r="C75"/>
  <c r="D75"/>
  <c r="E75"/>
  <c r="F75"/>
  <c r="G75"/>
  <c r="H75"/>
  <c r="I75"/>
  <c r="J75"/>
  <c r="K75"/>
  <c r="L75"/>
  <c r="M75"/>
  <c r="C76"/>
  <c r="D76"/>
  <c r="E76"/>
  <c r="F76"/>
  <c r="G76"/>
  <c r="H76"/>
  <c r="I76"/>
  <c r="J76"/>
  <c r="K76"/>
  <c r="L76"/>
  <c r="M76"/>
  <c r="C77"/>
  <c r="D77"/>
  <c r="E77"/>
  <c r="F77"/>
  <c r="G77"/>
  <c r="H77"/>
  <c r="I77"/>
  <c r="J77"/>
  <c r="K77"/>
  <c r="L77"/>
  <c r="M77"/>
  <c r="C78"/>
  <c r="D78"/>
  <c r="E78"/>
  <c r="F78"/>
  <c r="G78"/>
  <c r="H78"/>
  <c r="I78"/>
  <c r="J78"/>
  <c r="K78"/>
  <c r="L78"/>
  <c r="M78"/>
  <c r="C79"/>
  <c r="D79"/>
  <c r="E79"/>
  <c r="F79"/>
  <c r="G79"/>
  <c r="H79"/>
  <c r="I79"/>
  <c r="J79"/>
  <c r="K79"/>
  <c r="L79"/>
  <c r="M79"/>
  <c r="C80"/>
  <c r="D80"/>
  <c r="E80"/>
  <c r="F80"/>
  <c r="G80"/>
  <c r="H80"/>
  <c r="I80"/>
  <c r="J80"/>
  <c r="K80"/>
  <c r="L80"/>
  <c r="M80"/>
  <c r="C81"/>
  <c r="D81"/>
  <c r="E81"/>
  <c r="F81"/>
  <c r="G81"/>
  <c r="H81"/>
  <c r="I81"/>
  <c r="J81"/>
  <c r="K81"/>
  <c r="L81"/>
  <c r="M81"/>
  <c r="C82"/>
  <c r="D82"/>
  <c r="E82"/>
  <c r="F82"/>
  <c r="G82"/>
  <c r="H82"/>
  <c r="I82"/>
  <c r="J82"/>
  <c r="K82"/>
  <c r="L82"/>
  <c r="M82"/>
  <c r="C83"/>
  <c r="D83"/>
  <c r="E83"/>
  <c r="F83"/>
  <c r="G83"/>
  <c r="H83"/>
  <c r="I83"/>
  <c r="J83"/>
  <c r="K83"/>
  <c r="L83"/>
  <c r="M83"/>
  <c r="C84"/>
  <c r="D84"/>
  <c r="E84"/>
  <c r="F84"/>
  <c r="G84"/>
  <c r="H84"/>
  <c r="I84"/>
  <c r="J84"/>
  <c r="K84"/>
  <c r="L84"/>
  <c r="M84"/>
  <c r="C85"/>
  <c r="D85"/>
  <c r="E85"/>
  <c r="F85"/>
  <c r="G85"/>
  <c r="H85"/>
  <c r="I85"/>
  <c r="J85"/>
  <c r="K85"/>
  <c r="L85"/>
  <c r="M85"/>
  <c r="C86"/>
  <c r="D86"/>
  <c r="E86"/>
  <c r="F86"/>
  <c r="G86"/>
  <c r="H86"/>
  <c r="I86"/>
  <c r="J86"/>
  <c r="K86"/>
  <c r="L86"/>
  <c r="M86"/>
  <c r="C87"/>
  <c r="D87"/>
  <c r="E87"/>
  <c r="F87"/>
  <c r="G87"/>
  <c r="H87"/>
  <c r="I87"/>
  <c r="J87"/>
  <c r="K87"/>
  <c r="L87"/>
  <c r="M87"/>
  <c r="C88"/>
  <c r="D88"/>
  <c r="E88"/>
  <c r="F88"/>
  <c r="G88"/>
  <c r="H88"/>
  <c r="I88"/>
  <c r="J88"/>
  <c r="K88"/>
  <c r="L88"/>
  <c r="M88"/>
  <c r="C89"/>
  <c r="D89"/>
  <c r="E89"/>
  <c r="F89"/>
  <c r="G89"/>
  <c r="H89"/>
  <c r="I89"/>
  <c r="J89"/>
  <c r="K89"/>
  <c r="L89"/>
  <c r="M89"/>
  <c r="C90"/>
  <c r="D90"/>
  <c r="E90"/>
  <c r="F90"/>
  <c r="G90"/>
  <c r="H90"/>
  <c r="I90"/>
  <c r="J90"/>
  <c r="K90"/>
  <c r="L90"/>
  <c r="M90"/>
  <c r="C91"/>
  <c r="D91"/>
  <c r="E91"/>
  <c r="F91"/>
  <c r="G91"/>
  <c r="H91"/>
  <c r="I91"/>
  <c r="J91"/>
  <c r="K91"/>
  <c r="L91"/>
  <c r="M91"/>
  <c r="C92"/>
  <c r="D92"/>
  <c r="E92"/>
  <c r="F92"/>
  <c r="G92"/>
  <c r="H92"/>
  <c r="I92"/>
  <c r="J92"/>
  <c r="K92"/>
  <c r="L92"/>
  <c r="M92"/>
  <c r="C93"/>
  <c r="D93"/>
  <c r="E93"/>
  <c r="F93"/>
  <c r="G93"/>
  <c r="H93"/>
  <c r="I93"/>
  <c r="J93"/>
  <c r="K93"/>
  <c r="L93"/>
  <c r="M93"/>
  <c r="C94"/>
  <c r="D94"/>
  <c r="E94"/>
  <c r="F94"/>
  <c r="G94"/>
  <c r="H94"/>
  <c r="I94"/>
  <c r="J94"/>
  <c r="K94"/>
  <c r="L94"/>
  <c r="M94"/>
  <c r="C95"/>
  <c r="D95"/>
  <c r="E95"/>
  <c r="F95"/>
  <c r="G95"/>
  <c r="H95"/>
  <c r="I95"/>
  <c r="J95"/>
  <c r="K95"/>
  <c r="L95"/>
  <c r="M95"/>
  <c r="C96"/>
  <c r="D96"/>
  <c r="E96"/>
  <c r="F96"/>
  <c r="G96"/>
  <c r="H96"/>
  <c r="I96"/>
  <c r="J96"/>
  <c r="K96"/>
  <c r="L96"/>
  <c r="M96"/>
  <c r="C97"/>
  <c r="D97"/>
  <c r="E97"/>
  <c r="F97"/>
  <c r="G97"/>
  <c r="H97"/>
  <c r="I97"/>
  <c r="J97"/>
  <c r="K97"/>
  <c r="L97"/>
  <c r="M97"/>
  <c r="C98"/>
  <c r="D98"/>
  <c r="E98"/>
  <c r="F98"/>
  <c r="G98"/>
  <c r="H98"/>
  <c r="I98"/>
  <c r="J98"/>
  <c r="K98"/>
  <c r="L98"/>
  <c r="M98"/>
  <c r="C99"/>
  <c r="D99"/>
  <c r="E99"/>
  <c r="F99"/>
  <c r="G99"/>
  <c r="H99"/>
  <c r="I99"/>
  <c r="J99"/>
  <c r="K99"/>
  <c r="L99"/>
  <c r="M99"/>
  <c r="C100"/>
  <c r="D100"/>
  <c r="E100"/>
  <c r="F100"/>
  <c r="G100"/>
  <c r="H100"/>
  <c r="I100"/>
  <c r="J100"/>
  <c r="K100"/>
  <c r="L100"/>
  <c r="M100"/>
  <c r="C101"/>
  <c r="D101"/>
  <c r="E101"/>
  <c r="F101"/>
  <c r="G101"/>
  <c r="H101"/>
  <c r="I101"/>
  <c r="J101"/>
  <c r="K101"/>
  <c r="L101"/>
  <c r="M101"/>
  <c r="C102"/>
  <c r="D102"/>
  <c r="E102"/>
  <c r="F102"/>
  <c r="G102"/>
  <c r="H102"/>
  <c r="I102"/>
  <c r="J102"/>
  <c r="K102"/>
  <c r="L102"/>
  <c r="M102"/>
  <c r="C103"/>
  <c r="D103"/>
  <c r="E103"/>
  <c r="F103"/>
  <c r="G103"/>
  <c r="H103"/>
  <c r="I103"/>
  <c r="J103"/>
  <c r="K103"/>
  <c r="L103"/>
  <c r="M103"/>
  <c r="C104"/>
  <c r="D104"/>
  <c r="E104"/>
  <c r="F104"/>
  <c r="G104"/>
  <c r="H104"/>
  <c r="I104"/>
  <c r="J104"/>
  <c r="K104"/>
  <c r="L104"/>
  <c r="M104"/>
  <c r="C105"/>
  <c r="D105"/>
  <c r="E105"/>
  <c r="F105"/>
  <c r="G105"/>
  <c r="H105"/>
  <c r="I105"/>
  <c r="J105"/>
  <c r="K105"/>
  <c r="L105"/>
  <c r="M105"/>
  <c r="C106"/>
  <c r="D106"/>
  <c r="E106"/>
  <c r="F106"/>
  <c r="G106"/>
  <c r="H106"/>
  <c r="I106"/>
  <c r="J106"/>
  <c r="K106"/>
  <c r="L106"/>
  <c r="M106"/>
  <c r="C107"/>
  <c r="D107"/>
  <c r="E107"/>
  <c r="F107"/>
  <c r="G107"/>
  <c r="H107"/>
  <c r="I107"/>
  <c r="J107"/>
  <c r="K107"/>
  <c r="L107"/>
  <c r="M107"/>
  <c r="C108"/>
  <c r="D108"/>
  <c r="E108"/>
  <c r="F108"/>
  <c r="G108"/>
  <c r="H108"/>
  <c r="I108"/>
  <c r="J108"/>
  <c r="K108"/>
  <c r="L108"/>
  <c r="M108"/>
  <c r="C109"/>
  <c r="D109"/>
  <c r="E109"/>
  <c r="F109"/>
  <c r="G109"/>
  <c r="H109"/>
  <c r="I109"/>
  <c r="J109"/>
  <c r="K109"/>
  <c r="L109"/>
  <c r="M109"/>
  <c r="C110"/>
  <c r="D110"/>
  <c r="E110"/>
  <c r="F110"/>
  <c r="G110"/>
  <c r="H110"/>
  <c r="I110"/>
  <c r="J110"/>
  <c r="K110"/>
  <c r="L110"/>
  <c r="M110"/>
  <c r="C111"/>
  <c r="D111"/>
  <c r="E111"/>
  <c r="F111"/>
  <c r="G111"/>
  <c r="H111"/>
  <c r="I111"/>
  <c r="J111"/>
  <c r="K111"/>
  <c r="L111"/>
  <c r="M111"/>
  <c r="C112"/>
  <c r="D112"/>
  <c r="E112"/>
  <c r="F112"/>
  <c r="G112"/>
  <c r="H112"/>
  <c r="I112"/>
  <c r="J112"/>
  <c r="K112"/>
  <c r="L112"/>
  <c r="M112"/>
  <c r="C113"/>
  <c r="D113"/>
  <c r="E113"/>
  <c r="F113"/>
  <c r="G113"/>
  <c r="H113"/>
  <c r="I113"/>
  <c r="J113"/>
  <c r="K113"/>
  <c r="L113"/>
  <c r="M113"/>
  <c r="C114"/>
  <c r="D114"/>
  <c r="E114"/>
  <c r="F114"/>
  <c r="G114"/>
  <c r="H114"/>
  <c r="I114"/>
  <c r="J114"/>
  <c r="K114"/>
  <c r="L114"/>
  <c r="M114"/>
  <c r="C115"/>
  <c r="D115"/>
  <c r="E115"/>
  <c r="F115"/>
  <c r="G115"/>
  <c r="H115"/>
  <c r="I115"/>
  <c r="J115"/>
  <c r="K115"/>
  <c r="L115"/>
  <c r="M115"/>
  <c r="C116"/>
  <c r="D116"/>
  <c r="E116"/>
  <c r="F116"/>
  <c r="G116"/>
  <c r="H116"/>
  <c r="I116"/>
  <c r="J116"/>
  <c r="K116"/>
  <c r="L116"/>
  <c r="M116"/>
  <c r="C117"/>
  <c r="D117"/>
  <c r="E117"/>
  <c r="F117"/>
  <c r="G117"/>
  <c r="H117"/>
  <c r="I117"/>
  <c r="J117"/>
  <c r="K117"/>
  <c r="L117"/>
  <c r="M117"/>
  <c r="C118"/>
  <c r="D118"/>
  <c r="E118"/>
  <c r="F118"/>
  <c r="G118"/>
  <c r="H118"/>
  <c r="I118"/>
  <c r="J118"/>
  <c r="K118"/>
  <c r="L118"/>
  <c r="M118"/>
  <c r="C119"/>
  <c r="D119"/>
  <c r="E119"/>
  <c r="F119"/>
  <c r="G119"/>
  <c r="H119"/>
  <c r="I119"/>
  <c r="J119"/>
  <c r="K119"/>
  <c r="L119"/>
  <c r="M119"/>
  <c r="C120"/>
  <c r="D120"/>
  <c r="E120"/>
  <c r="F120"/>
  <c r="G120"/>
  <c r="H120"/>
  <c r="I120"/>
  <c r="J120"/>
  <c r="K120"/>
  <c r="L120"/>
  <c r="M120"/>
  <c r="C121"/>
  <c r="D121"/>
  <c r="E121"/>
  <c r="F121"/>
  <c r="G121"/>
  <c r="H121"/>
  <c r="I121"/>
  <c r="J121"/>
  <c r="K121"/>
  <c r="L121"/>
  <c r="M121"/>
  <c r="C122"/>
  <c r="D122"/>
  <c r="E122"/>
  <c r="F122"/>
  <c r="G122"/>
  <c r="H122"/>
  <c r="I122"/>
  <c r="J122"/>
  <c r="K122"/>
  <c r="L122"/>
  <c r="M122"/>
  <c r="C123"/>
  <c r="D123"/>
  <c r="E123"/>
  <c r="F123"/>
  <c r="G123"/>
  <c r="H123"/>
  <c r="I123"/>
  <c r="J123"/>
  <c r="K123"/>
  <c r="L123"/>
  <c r="M123"/>
  <c r="C124"/>
  <c r="D124"/>
  <c r="E124"/>
  <c r="F124"/>
  <c r="G124"/>
  <c r="H124"/>
  <c r="I124"/>
  <c r="J124"/>
  <c r="K124"/>
  <c r="L124"/>
  <c r="M124"/>
  <c r="C125"/>
  <c r="D125"/>
  <c r="E125"/>
  <c r="F125"/>
  <c r="G125"/>
  <c r="H125"/>
  <c r="I125"/>
  <c r="J125"/>
  <c r="K125"/>
  <c r="L125"/>
  <c r="M125"/>
  <c r="C126"/>
  <c r="D126"/>
  <c r="E126"/>
  <c r="F126"/>
  <c r="G126"/>
  <c r="H126"/>
  <c r="I126"/>
  <c r="J126"/>
  <c r="K126"/>
  <c r="L126"/>
  <c r="M126"/>
  <c r="C127"/>
  <c r="D127"/>
  <c r="E127"/>
  <c r="F127"/>
  <c r="G127"/>
  <c r="H127"/>
  <c r="I127"/>
  <c r="J127"/>
  <c r="K127"/>
  <c r="L127"/>
  <c r="M127"/>
  <c r="C128"/>
  <c r="D128"/>
  <c r="E128"/>
  <c r="F128"/>
  <c r="G128"/>
  <c r="H128"/>
  <c r="I128"/>
  <c r="J128"/>
  <c r="K128"/>
  <c r="L128"/>
  <c r="M128"/>
  <c r="C129"/>
  <c r="D129"/>
  <c r="E129"/>
  <c r="F129"/>
  <c r="G129"/>
  <c r="H129"/>
  <c r="I129"/>
  <c r="J129"/>
  <c r="K129"/>
  <c r="L129"/>
  <c r="M129"/>
  <c r="C130"/>
  <c r="D130"/>
  <c r="E130"/>
  <c r="F130"/>
  <c r="G130"/>
  <c r="H130"/>
  <c r="I130"/>
  <c r="J130"/>
  <c r="K130"/>
  <c r="L130"/>
  <c r="M130"/>
  <c r="C131"/>
  <c r="D131"/>
  <c r="E131"/>
  <c r="F131"/>
  <c r="G131"/>
  <c r="H131"/>
  <c r="I131"/>
  <c r="J131"/>
  <c r="K131"/>
  <c r="L131"/>
  <c r="M131"/>
  <c r="C132"/>
  <c r="D132"/>
  <c r="E132"/>
  <c r="F132"/>
  <c r="G132"/>
  <c r="H132"/>
  <c r="I132"/>
  <c r="J132"/>
  <c r="K132"/>
  <c r="L132"/>
  <c r="M132"/>
  <c r="C133"/>
  <c r="D133"/>
  <c r="E133"/>
  <c r="F133"/>
  <c r="G133"/>
  <c r="H133"/>
  <c r="I133"/>
  <c r="J133"/>
  <c r="K133"/>
  <c r="L133"/>
  <c r="M133"/>
  <c r="C134"/>
  <c r="D134"/>
  <c r="E134"/>
  <c r="F134"/>
  <c r="G134"/>
  <c r="H134"/>
  <c r="I134"/>
  <c r="J134"/>
  <c r="K134"/>
  <c r="L134"/>
  <c r="M134"/>
  <c r="C135"/>
  <c r="D135"/>
  <c r="E135"/>
  <c r="F135"/>
  <c r="G135"/>
  <c r="H135"/>
  <c r="I135"/>
  <c r="J135"/>
  <c r="K135"/>
  <c r="L135"/>
  <c r="M135"/>
  <c r="C136"/>
  <c r="D136"/>
  <c r="E136"/>
  <c r="F136"/>
  <c r="G136"/>
  <c r="H136"/>
  <c r="I136"/>
  <c r="J136"/>
  <c r="K136"/>
  <c r="L136"/>
  <c r="M136"/>
  <c r="C137"/>
  <c r="D137"/>
  <c r="E137"/>
  <c r="F137"/>
  <c r="G137"/>
  <c r="H137"/>
  <c r="I137"/>
  <c r="J137"/>
  <c r="K137"/>
  <c r="L137"/>
  <c r="M137"/>
  <c r="C138"/>
  <c r="D138"/>
  <c r="E138"/>
  <c r="F138"/>
  <c r="G138"/>
  <c r="H138"/>
  <c r="I138"/>
  <c r="J138"/>
  <c r="K138"/>
  <c r="L138"/>
  <c r="M138"/>
  <c r="C139"/>
  <c r="D139"/>
  <c r="E139"/>
  <c r="F139"/>
  <c r="G139"/>
  <c r="H139"/>
  <c r="I139"/>
  <c r="J139"/>
  <c r="K139"/>
  <c r="L139"/>
  <c r="M139"/>
  <c r="C140"/>
  <c r="D140"/>
  <c r="E140"/>
  <c r="F140"/>
  <c r="G140"/>
  <c r="H140"/>
  <c r="I140"/>
  <c r="J140"/>
  <c r="K140"/>
  <c r="L140"/>
  <c r="M140"/>
  <c r="C141"/>
  <c r="D141"/>
  <c r="E141"/>
  <c r="F141"/>
  <c r="G141"/>
  <c r="H141"/>
  <c r="I141"/>
  <c r="J141"/>
  <c r="K141"/>
  <c r="L141"/>
  <c r="M141"/>
  <c r="C142"/>
  <c r="D142"/>
  <c r="E142"/>
  <c r="F142"/>
  <c r="G142"/>
  <c r="H142"/>
  <c r="I142"/>
  <c r="J142"/>
  <c r="K142"/>
  <c r="L142"/>
  <c r="M142"/>
  <c r="C143"/>
  <c r="D143"/>
  <c r="E143"/>
  <c r="F143"/>
  <c r="G143"/>
  <c r="H143"/>
  <c r="I143"/>
  <c r="J143"/>
  <c r="K143"/>
  <c r="L143"/>
  <c r="M143"/>
  <c r="C144"/>
  <c r="D144"/>
  <c r="E144"/>
  <c r="F144"/>
  <c r="G144"/>
  <c r="H144"/>
  <c r="I144"/>
  <c r="J144"/>
  <c r="K144"/>
  <c r="L144"/>
  <c r="M144"/>
  <c r="C145"/>
  <c r="D145"/>
  <c r="E145"/>
  <c r="F145"/>
  <c r="G145"/>
  <c r="H145"/>
  <c r="I145"/>
  <c r="J145"/>
  <c r="K145"/>
  <c r="L145"/>
  <c r="M145"/>
  <c r="C146"/>
  <c r="D146"/>
  <c r="E146"/>
  <c r="F146"/>
  <c r="G146"/>
  <c r="H146"/>
  <c r="I146"/>
  <c r="J146"/>
  <c r="K146"/>
  <c r="L146"/>
  <c r="M146"/>
  <c r="C147"/>
  <c r="D147"/>
  <c r="E147"/>
  <c r="F147"/>
  <c r="G147"/>
  <c r="H147"/>
  <c r="I147"/>
  <c r="J147"/>
  <c r="K147"/>
  <c r="L147"/>
  <c r="M147"/>
  <c r="C148"/>
  <c r="D148"/>
  <c r="E148"/>
  <c r="F148"/>
  <c r="G148"/>
  <c r="H148"/>
  <c r="I148"/>
  <c r="J148"/>
  <c r="K148"/>
  <c r="L148"/>
  <c r="M148"/>
  <c r="C149"/>
  <c r="D149"/>
  <c r="E149"/>
  <c r="F149"/>
  <c r="G149"/>
  <c r="H149"/>
  <c r="I149"/>
  <c r="J149"/>
  <c r="K149"/>
  <c r="L149"/>
  <c r="M149"/>
  <c r="C150"/>
  <c r="D150"/>
  <c r="E150"/>
  <c r="F150"/>
  <c r="G150"/>
  <c r="H150"/>
  <c r="I150"/>
  <c r="J150"/>
  <c r="K150"/>
  <c r="L150"/>
  <c r="M150"/>
  <c r="C151"/>
  <c r="D151"/>
  <c r="E151"/>
  <c r="F151"/>
  <c r="G151"/>
  <c r="H151"/>
  <c r="I151"/>
  <c r="J151"/>
  <c r="K151"/>
  <c r="L151"/>
  <c r="M151"/>
  <c r="C152"/>
  <c r="D152"/>
  <c r="E152"/>
  <c r="F152"/>
  <c r="G152"/>
  <c r="H152"/>
  <c r="I152"/>
  <c r="J152"/>
  <c r="K152"/>
  <c r="L152"/>
  <c r="M152"/>
  <c r="C153"/>
  <c r="D153"/>
  <c r="E153"/>
  <c r="F153"/>
  <c r="G153"/>
  <c r="H153"/>
  <c r="I153"/>
  <c r="J153"/>
  <c r="K153"/>
  <c r="L153"/>
  <c r="M153"/>
  <c r="C154"/>
  <c r="D154"/>
  <c r="E154"/>
  <c r="F154"/>
  <c r="G154"/>
  <c r="H154"/>
  <c r="I154"/>
  <c r="J154"/>
  <c r="K154"/>
  <c r="L154"/>
  <c r="M154"/>
  <c r="C155"/>
  <c r="D155"/>
  <c r="E155"/>
  <c r="F155"/>
  <c r="G155"/>
  <c r="H155"/>
  <c r="I155"/>
  <c r="J155"/>
  <c r="K155"/>
  <c r="L155"/>
  <c r="M155"/>
  <c r="C156"/>
  <c r="D156"/>
  <c r="E156"/>
  <c r="F156"/>
  <c r="G156"/>
  <c r="H156"/>
  <c r="I156"/>
  <c r="J156"/>
  <c r="K156"/>
  <c r="L156"/>
  <c r="M156"/>
  <c r="C157"/>
  <c r="D157"/>
  <c r="E157"/>
  <c r="F157"/>
  <c r="G157"/>
  <c r="H157"/>
  <c r="I157"/>
  <c r="J157"/>
  <c r="K157"/>
  <c r="L157"/>
  <c r="M157"/>
  <c r="C158"/>
  <c r="D158"/>
  <c r="E158"/>
  <c r="F158"/>
  <c r="G158"/>
  <c r="H158"/>
  <c r="I158"/>
  <c r="J158"/>
  <c r="K158"/>
  <c r="L158"/>
  <c r="M158"/>
  <c r="C159"/>
  <c r="D159"/>
  <c r="E159"/>
  <c r="F159"/>
  <c r="G159"/>
  <c r="H159"/>
  <c r="I159"/>
  <c r="J159"/>
  <c r="K159"/>
  <c r="L159"/>
  <c r="M159"/>
  <c r="C160"/>
  <c r="D160"/>
  <c r="E160"/>
  <c r="F160"/>
  <c r="G160"/>
  <c r="H160"/>
  <c r="I160"/>
  <c r="J160"/>
  <c r="K160"/>
  <c r="L160"/>
  <c r="M160"/>
  <c r="C161"/>
  <c r="D161"/>
  <c r="E161"/>
  <c r="F161"/>
  <c r="G161"/>
  <c r="H161"/>
  <c r="I161"/>
  <c r="J161"/>
  <c r="K161"/>
  <c r="L161"/>
  <c r="M161"/>
  <c r="C162"/>
  <c r="D162"/>
  <c r="E162"/>
  <c r="F162"/>
  <c r="G162"/>
  <c r="H162"/>
  <c r="I162"/>
  <c r="J162"/>
  <c r="K162"/>
  <c r="L162"/>
  <c r="M162"/>
  <c r="C163"/>
  <c r="D163"/>
  <c r="E163"/>
  <c r="F163"/>
  <c r="G163"/>
  <c r="H163"/>
  <c r="I163"/>
  <c r="J163"/>
  <c r="K163"/>
  <c r="L163"/>
  <c r="M163"/>
  <c r="C164"/>
  <c r="D164"/>
  <c r="E164"/>
  <c r="F164"/>
  <c r="G164"/>
  <c r="H164"/>
  <c r="I164"/>
  <c r="J164"/>
  <c r="K164"/>
  <c r="L164"/>
  <c r="M164"/>
  <c r="C165"/>
  <c r="D165"/>
  <c r="E165"/>
  <c r="F165"/>
  <c r="G165"/>
  <c r="H165"/>
  <c r="I165"/>
  <c r="J165"/>
  <c r="K165"/>
  <c r="L165"/>
  <c r="M165"/>
  <c r="C166"/>
  <c r="D166"/>
  <c r="E166"/>
  <c r="F166"/>
  <c r="G166"/>
  <c r="H166"/>
  <c r="I166"/>
  <c r="J166"/>
  <c r="K166"/>
  <c r="L166"/>
  <c r="M166"/>
  <c r="C167"/>
  <c r="D167"/>
  <c r="E167"/>
  <c r="F167"/>
  <c r="G167"/>
  <c r="H167"/>
  <c r="I167"/>
  <c r="J167"/>
  <c r="K167"/>
  <c r="L167"/>
  <c r="M167"/>
  <c r="C168"/>
  <c r="D168"/>
  <c r="E168"/>
  <c r="F168"/>
  <c r="G168"/>
  <c r="H168"/>
  <c r="I168"/>
  <c r="J168"/>
  <c r="K168"/>
  <c r="L168"/>
  <c r="M168"/>
  <c r="C169"/>
  <c r="D169"/>
  <c r="E169"/>
  <c r="F169"/>
  <c r="G169"/>
  <c r="H169"/>
  <c r="I169"/>
  <c r="J169"/>
  <c r="K169"/>
  <c r="L169"/>
  <c r="M169"/>
  <c r="C170"/>
  <c r="D170"/>
  <c r="E170"/>
  <c r="F170"/>
  <c r="G170"/>
  <c r="H170"/>
  <c r="I170"/>
  <c r="J170"/>
  <c r="K170"/>
  <c r="L170"/>
  <c r="M170"/>
  <c r="C171"/>
  <c r="D171"/>
  <c r="E171"/>
  <c r="F171"/>
  <c r="G171"/>
  <c r="H171"/>
  <c r="I171"/>
  <c r="J171"/>
  <c r="K171"/>
  <c r="L171"/>
  <c r="M171"/>
  <c r="C172"/>
  <c r="D172"/>
  <c r="E172"/>
  <c r="F172"/>
  <c r="G172"/>
  <c r="H172"/>
  <c r="I172"/>
  <c r="J172"/>
  <c r="K172"/>
  <c r="L172"/>
  <c r="M172"/>
  <c r="C173"/>
  <c r="D173"/>
  <c r="E173"/>
  <c r="F173"/>
  <c r="G173"/>
  <c r="H173"/>
  <c r="I173"/>
  <c r="J173"/>
  <c r="K173"/>
  <c r="L173"/>
  <c r="M173"/>
  <c r="C174"/>
  <c r="D174"/>
  <c r="E174"/>
  <c r="F174"/>
  <c r="G174"/>
  <c r="H174"/>
  <c r="I174"/>
  <c r="J174"/>
  <c r="K174"/>
  <c r="L174"/>
  <c r="M174"/>
  <c r="C175"/>
  <c r="D175"/>
  <c r="E175"/>
  <c r="F175"/>
  <c r="G175"/>
  <c r="H175"/>
  <c r="I175"/>
  <c r="J175"/>
  <c r="K175"/>
  <c r="L175"/>
  <c r="M175"/>
  <c r="C176"/>
  <c r="D176"/>
  <c r="E176"/>
  <c r="F176"/>
  <c r="G176"/>
  <c r="H176"/>
  <c r="I176"/>
  <c r="J176"/>
  <c r="K176"/>
  <c r="L176"/>
  <c r="M176"/>
  <c r="C177"/>
  <c r="D177"/>
  <c r="E177"/>
  <c r="F177"/>
  <c r="G177"/>
  <c r="H177"/>
  <c r="I177"/>
  <c r="J177"/>
  <c r="K177"/>
  <c r="L177"/>
  <c r="M177"/>
  <c r="C178"/>
  <c r="D178"/>
  <c r="E178"/>
  <c r="F178"/>
  <c r="G178"/>
  <c r="H178"/>
  <c r="I178"/>
  <c r="J178"/>
  <c r="K178"/>
  <c r="L178"/>
  <c r="M178"/>
  <c r="C179"/>
  <c r="D179"/>
  <c r="E179"/>
  <c r="F179"/>
  <c r="G179"/>
  <c r="H179"/>
  <c r="I179"/>
  <c r="J179"/>
  <c r="K179"/>
  <c r="L179"/>
  <c r="M179"/>
  <c r="C180"/>
  <c r="D180"/>
  <c r="E180"/>
  <c r="F180"/>
  <c r="G180"/>
  <c r="H180"/>
  <c r="I180"/>
  <c r="J180"/>
  <c r="K180"/>
  <c r="L180"/>
  <c r="M180"/>
  <c r="C181"/>
  <c r="D181"/>
  <c r="E181"/>
  <c r="F181"/>
  <c r="G181"/>
  <c r="H181"/>
  <c r="I181"/>
  <c r="J181"/>
  <c r="K181"/>
  <c r="L181"/>
  <c r="M181"/>
  <c r="C182"/>
  <c r="D182"/>
  <c r="E182"/>
  <c r="F182"/>
  <c r="G182"/>
  <c r="H182"/>
  <c r="I182"/>
  <c r="J182"/>
  <c r="K182"/>
  <c r="L182"/>
  <c r="M182"/>
  <c r="C183"/>
  <c r="D183"/>
  <c r="E183"/>
  <c r="F183"/>
  <c r="G183"/>
  <c r="H183"/>
  <c r="I183"/>
  <c r="J183"/>
  <c r="K183"/>
  <c r="L183"/>
  <c r="M183"/>
  <c r="C184"/>
  <c r="D184"/>
  <c r="E184"/>
  <c r="F184"/>
  <c r="G184"/>
  <c r="H184"/>
  <c r="I184"/>
  <c r="J184"/>
  <c r="K184"/>
  <c r="L184"/>
  <c r="M184"/>
</calcChain>
</file>

<file path=xl/sharedStrings.xml><?xml version="1.0" encoding="utf-8"?>
<sst xmlns="http://schemas.openxmlformats.org/spreadsheetml/2006/main" count="212" uniqueCount="212">
  <si>
    <t>الرمز</t>
  </si>
  <si>
    <t>الاسم</t>
  </si>
  <si>
    <t>أخر</t>
  </si>
  <si>
    <t>أعلى</t>
  </si>
  <si>
    <t>أدنى</t>
  </si>
  <si>
    <t>إفتتاح</t>
  </si>
  <si>
    <t>الاغلاق</t>
  </si>
  <si>
    <t>الاغلاق السابق</t>
  </si>
  <si>
    <t>الأدنى السابق</t>
  </si>
  <si>
    <t>الأعلى السابق</t>
  </si>
  <si>
    <t>القيمة</t>
  </si>
  <si>
    <t>الحجم</t>
  </si>
  <si>
    <t>التغير %</t>
  </si>
  <si>
    <t>THTSI</t>
  </si>
  <si>
    <t>مؤشر قطاع الفنادق والسياحة</t>
  </si>
  <si>
    <t>TBFSI</t>
  </si>
  <si>
    <t>مؤشر قطاع المصارف و الخدمات المالية</t>
  </si>
  <si>
    <t>TRESI</t>
  </si>
  <si>
    <t>مؤشر قطاع التجزئة</t>
  </si>
  <si>
    <t>TAFSI</t>
  </si>
  <si>
    <t>مؤشر قطاع الزراعة والصناعات الغذائية</t>
  </si>
  <si>
    <t>TASI</t>
  </si>
  <si>
    <t>المؤشر العام للسوق السعودي</t>
  </si>
  <si>
    <t>TTRSI</t>
  </si>
  <si>
    <t>مؤشر قطاع النقل</t>
  </si>
  <si>
    <t>TIVSI</t>
  </si>
  <si>
    <t>مؤشر قطاع الأستثمار الصناعي</t>
  </si>
  <si>
    <t>TPISI</t>
  </si>
  <si>
    <t>مؤشر قطاع الصناعات البتروكيماوية</t>
  </si>
  <si>
    <t>TCESI</t>
  </si>
  <si>
    <t>مؤشر قطاع الاسمنت</t>
  </si>
  <si>
    <t>TRDSI</t>
  </si>
  <si>
    <t>مؤشر قطاع التطوير العقاري</t>
  </si>
  <si>
    <t>TEUSI</t>
  </si>
  <si>
    <t>مؤشر قطاع الطاقة والمرافق الخدمية</t>
  </si>
  <si>
    <t>TMISI</t>
  </si>
  <si>
    <t>مؤشر قطاع شركات الأستثمار المتعدد</t>
  </si>
  <si>
    <t>TMPSI</t>
  </si>
  <si>
    <t>مؤشر قطاع الاعلام والنشر</t>
  </si>
  <si>
    <t>TBCSI</t>
  </si>
  <si>
    <t>مؤشر قطاع التشييد والبناء</t>
  </si>
  <si>
    <t>TTISI</t>
  </si>
  <si>
    <t>مؤشر قطاع الاتصالات وتقنية المعلومات</t>
  </si>
  <si>
    <t>TINSI</t>
  </si>
  <si>
    <t>مؤشر قطاع التأمين</t>
  </si>
  <si>
    <t>تهامه للاعلان</t>
  </si>
  <si>
    <t>جرير</t>
  </si>
  <si>
    <t>الحكير</t>
  </si>
  <si>
    <t>التموين</t>
  </si>
  <si>
    <t>سافكو</t>
  </si>
  <si>
    <t>هرفي للأغذية</t>
  </si>
  <si>
    <t>الخزف</t>
  </si>
  <si>
    <t>الطيار</t>
  </si>
  <si>
    <t>ثمار</t>
  </si>
  <si>
    <t>سابك</t>
  </si>
  <si>
    <t>إكسترا</t>
  </si>
  <si>
    <t>اسمنت الجنوبيه</t>
  </si>
  <si>
    <t>اسمنت السعوديه</t>
  </si>
  <si>
    <t>وفا للتأمين</t>
  </si>
  <si>
    <t>سدافكو</t>
  </si>
  <si>
    <t>الوطنية</t>
  </si>
  <si>
    <t>الفخارية</t>
  </si>
  <si>
    <t>اتحاد اتصالات</t>
  </si>
  <si>
    <t>المواساة</t>
  </si>
  <si>
    <t>البحر الأحمر</t>
  </si>
  <si>
    <t>أسواق المزرعة</t>
  </si>
  <si>
    <t>اسمنت القصيم</t>
  </si>
  <si>
    <t>دله الصحية</t>
  </si>
  <si>
    <t>أسواق ع العثيم</t>
  </si>
  <si>
    <t>العالمية</t>
  </si>
  <si>
    <t>بدجت السعودية</t>
  </si>
  <si>
    <t>مكة للانشاء</t>
  </si>
  <si>
    <t>شاكر</t>
  </si>
  <si>
    <t>المصافي</t>
  </si>
  <si>
    <t>حلواني إخوان</t>
  </si>
  <si>
    <t>بوان</t>
  </si>
  <si>
    <t>بوبا العربية</t>
  </si>
  <si>
    <t>شمس</t>
  </si>
  <si>
    <t>الشرقية الزراعيه</t>
  </si>
  <si>
    <t>العربي للتأمين</t>
  </si>
  <si>
    <t>مجموعة صافولا</t>
  </si>
  <si>
    <t>الصادرات</t>
  </si>
  <si>
    <t>بيشة الزراعيه</t>
  </si>
  <si>
    <t>الإنماء طوكيو م</t>
  </si>
  <si>
    <t>اسمنت ينبع</t>
  </si>
  <si>
    <t>ينساب</t>
  </si>
  <si>
    <t>الاسمنت العربية</t>
  </si>
  <si>
    <t>أيس</t>
  </si>
  <si>
    <t>الكيميائيه السعوديه</t>
  </si>
  <si>
    <t>الراجحي</t>
  </si>
  <si>
    <t>الاتصالات</t>
  </si>
  <si>
    <t>رعاية</t>
  </si>
  <si>
    <t>المراعي</t>
  </si>
  <si>
    <t>أليانز إس إف</t>
  </si>
  <si>
    <t>فيبكو</t>
  </si>
  <si>
    <t>اسمنت الشرقية</t>
  </si>
  <si>
    <t>الأهلي للتكافل</t>
  </si>
  <si>
    <t>صناعة الورق</t>
  </si>
  <si>
    <t>أسترا الصناعية</t>
  </si>
  <si>
    <t>الأهلية</t>
  </si>
  <si>
    <t>جزيرة تكافل</t>
  </si>
  <si>
    <t>اسمنت اليمامة</t>
  </si>
  <si>
    <t>الزامل للصناعة</t>
  </si>
  <si>
    <t>بروج للتأمين</t>
  </si>
  <si>
    <t>الخليج للتدريب</t>
  </si>
  <si>
    <t>الدرع العربي</t>
  </si>
  <si>
    <t>سايكو</t>
  </si>
  <si>
    <t>وفرة</t>
  </si>
  <si>
    <t>الدريس</t>
  </si>
  <si>
    <t>الدوائية</t>
  </si>
  <si>
    <t>ساب</t>
  </si>
  <si>
    <t>مبرد</t>
  </si>
  <si>
    <t>ساب تكافل</t>
  </si>
  <si>
    <t>تكوين</t>
  </si>
  <si>
    <t>أسلاك</t>
  </si>
  <si>
    <t>اكسا - التعاونية</t>
  </si>
  <si>
    <t>الشركة الخليجية</t>
  </si>
  <si>
    <t>التعاونية</t>
  </si>
  <si>
    <t>طيبة للاستثمار</t>
  </si>
  <si>
    <t>تكافل الراجحي</t>
  </si>
  <si>
    <t>العقارية</t>
  </si>
  <si>
    <t>عناية</t>
  </si>
  <si>
    <t>الجوف الزراعيه</t>
  </si>
  <si>
    <t>العبداللطيف</t>
  </si>
  <si>
    <t>المتقدمة</t>
  </si>
  <si>
    <t>البلاد</t>
  </si>
  <si>
    <t>جبل عمر</t>
  </si>
  <si>
    <t>السعودي الهولندي</t>
  </si>
  <si>
    <t>تبوك الزراعيه</t>
  </si>
  <si>
    <t>معدنية</t>
  </si>
  <si>
    <t>الجزيرة</t>
  </si>
  <si>
    <t>سلامة</t>
  </si>
  <si>
    <t>سامبا</t>
  </si>
  <si>
    <t>الأسماك</t>
  </si>
  <si>
    <t>أنعام القابضة</t>
  </si>
  <si>
    <t>بى سى اي</t>
  </si>
  <si>
    <t>البحري</t>
  </si>
  <si>
    <t>البابطين</t>
  </si>
  <si>
    <t>الخضري</t>
  </si>
  <si>
    <t>الأنابيب سعودية</t>
  </si>
  <si>
    <t>الصقر للتأمين</t>
  </si>
  <si>
    <t>الفنادق</t>
  </si>
  <si>
    <t>نادك</t>
  </si>
  <si>
    <t>المجموعة السعودية</t>
  </si>
  <si>
    <t>زجاج</t>
  </si>
  <si>
    <t>ميدغلف للتأمين</t>
  </si>
  <si>
    <t>معادن</t>
  </si>
  <si>
    <t>الرياض</t>
  </si>
  <si>
    <t>أمانة للتأمين</t>
  </si>
  <si>
    <t>النقل الجماعي</t>
  </si>
  <si>
    <t>فالكم 30</t>
  </si>
  <si>
    <t>فالكم للبتروكيماويات</t>
  </si>
  <si>
    <t>إتش إس بي سي 20</t>
  </si>
  <si>
    <t>الجبس</t>
  </si>
  <si>
    <t>التصنيع</t>
  </si>
  <si>
    <t>السعودي الفرنسي</t>
  </si>
  <si>
    <t>خدمات السيارات</t>
  </si>
  <si>
    <t>أسيج</t>
  </si>
  <si>
    <t>سبكيم العالمية</t>
  </si>
  <si>
    <t>اسمنت تبوك</t>
  </si>
  <si>
    <t>ولاء للتأمين</t>
  </si>
  <si>
    <t>الغاز والتصنيع</t>
  </si>
  <si>
    <t>بتروكيم</t>
  </si>
  <si>
    <t>العربي الوطني</t>
  </si>
  <si>
    <t>المتحدة للتأمين</t>
  </si>
  <si>
    <t>بترو رابغ</t>
  </si>
  <si>
    <t>الاتحاد التجاري</t>
  </si>
  <si>
    <t>عسير</t>
  </si>
  <si>
    <t>طباعة وتغليف</t>
  </si>
  <si>
    <t>أنابيب</t>
  </si>
  <si>
    <t>استثمار</t>
  </si>
  <si>
    <t>إتحاد الخليج</t>
  </si>
  <si>
    <t>المتطورة</t>
  </si>
  <si>
    <t>شركة المملكة القابضة</t>
  </si>
  <si>
    <t>وقاية للتكافل</t>
  </si>
  <si>
    <t>سوليدرتي تكافل</t>
  </si>
  <si>
    <t>أسمنت نجران</t>
  </si>
  <si>
    <t>أسمنت حائل</t>
  </si>
  <si>
    <t>التعمير</t>
  </si>
  <si>
    <t>المتكاملة</t>
  </si>
  <si>
    <t>اللجين</t>
  </si>
  <si>
    <t>اسمنت الشمالية</t>
  </si>
  <si>
    <t>ملاذ للتأمين</t>
  </si>
  <si>
    <t>اسمنت المدينة</t>
  </si>
  <si>
    <t>مجموعة السريع</t>
  </si>
  <si>
    <t>التأمين العربية</t>
  </si>
  <si>
    <t>صدق</t>
  </si>
  <si>
    <t>فتيحي</t>
  </si>
  <si>
    <t>مدينة المعرفة</t>
  </si>
  <si>
    <t>الصحراء للبتروكيماويات</t>
  </si>
  <si>
    <t>سند</t>
  </si>
  <si>
    <t>الأبحاث و التسويق</t>
  </si>
  <si>
    <t>جازان الزراعيه</t>
  </si>
  <si>
    <t>سيسكو</t>
  </si>
  <si>
    <t>الاحساء للتنميه</t>
  </si>
  <si>
    <t>مصرف الإنماء</t>
  </si>
  <si>
    <t>عذيب للاتصالات</t>
  </si>
  <si>
    <t>إسمنت الجوف</t>
  </si>
  <si>
    <t>القصيم الزراعيه</t>
  </si>
  <si>
    <t>كيمانول</t>
  </si>
  <si>
    <t>اميانتيت</t>
  </si>
  <si>
    <t>إعمار</t>
  </si>
  <si>
    <t>كيان السـعودية</t>
  </si>
  <si>
    <t>نماء</t>
  </si>
  <si>
    <t>مسك</t>
  </si>
  <si>
    <t>كهرباء السعودية</t>
  </si>
  <si>
    <t>إعادة</t>
  </si>
  <si>
    <t>الباحة</t>
  </si>
  <si>
    <t>دار الأركان</t>
  </si>
  <si>
    <t>مجموعة محمد المعجل</t>
  </si>
  <si>
    <t>الكابلات</t>
  </si>
  <si>
    <t>زين السعودية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</si>
</sst>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TickerChart" ddeTopic="Live">
    <ddeItems>
      <ddeItem name="QO.1010.TAD$high" advise="1">
        <values>
          <value>
            <val>35.1</val>
          </value>
        </values>
      </ddeItem>
      <ddeItem name="QO.1010.TAD$last" advise="1">
        <values>
          <value>
            <val>34.9</val>
          </value>
        </values>
      </ddeItem>
      <ddeItem name="QO.1010.TAD$lasttradeprice" advise="1">
        <values>
          <value>
            <val>34.9</val>
          </value>
        </values>
      </ddeItem>
      <ddeItem name="QO.1010.TAD$low" advise="1">
        <values>
          <value>
            <val>34.799999999999997</val>
          </value>
        </values>
      </ddeItem>
      <ddeItem name="QO.1010.TAD$open" advise="1">
        <values>
          <value>
            <val>35</val>
          </value>
        </values>
      </ddeItem>
      <ddeItem name="QO.1010.TAD$pchange" advise="1">
        <values>
          <value>
            <val>-5.7299999999999997E-2</val>
          </value>
        </values>
      </ddeItem>
      <ddeItem name="QO.1010.TAD$pclose" advise="1">
        <values>
          <value>
            <val>34.92</val>
          </value>
        </values>
      </ddeItem>
      <ddeItem name="QO.1010.TAD$phigh" advise="1">
        <values>
          <value>
            <val>35.1</val>
          </value>
        </values>
      </ddeItem>
      <ddeItem name="QO.1010.TAD$plow" advise="1">
        <values>
          <value>
            <val>34.799999999999997</val>
          </value>
        </values>
      </ddeItem>
      <ddeItem name="QO.1010.TAD$value" advise="1">
        <values>
          <value>
            <val>33540895.199999999</val>
          </value>
        </values>
      </ddeItem>
      <ddeItem name="QO.1010.TAD$volume" advise="1">
        <values>
          <value>
            <val>959092</val>
          </value>
        </values>
      </ddeItem>
      <ddeItem name="QO.1020.TAD$high" advise="1">
        <values>
          <value>
            <val>40.799999999999997</val>
          </value>
        </values>
      </ddeItem>
      <ddeItem name="QO.1020.TAD$last" advise="1">
        <values>
          <value>
            <val>40.659999999999997</val>
          </value>
        </values>
      </ddeItem>
      <ddeItem name="QO.1020.TAD$lasttradeprice" advise="1">
        <values>
          <value>
            <val>40.6</val>
          </value>
        </values>
      </ddeItem>
      <ddeItem name="QO.1020.TAD$low" advise="1">
        <values>
          <value>
            <val>40.299999999999997</val>
          </value>
        </values>
      </ddeItem>
      <ddeItem name="QO.1020.TAD$open" advise="1">
        <values>
          <value>
            <val>40.4</val>
          </value>
        </values>
      </ddeItem>
      <ddeItem name="QO.1020.TAD$pchange" advise="1">
        <values>
          <value>
            <val>0.89329999999999998</val>
          </value>
        </values>
      </ddeItem>
      <ddeItem name="QO.1020.TAD$pclose" advise="1">
        <values>
          <value>
            <val>40.299999999999997</val>
          </value>
        </values>
      </ddeItem>
      <ddeItem name="QO.1020.TAD$phigh" advise="1">
        <values>
          <value>
            <val>40.4</val>
          </value>
        </values>
      </ddeItem>
      <ddeItem name="QO.1020.TAD$plow" advise="1">
        <values>
          <value>
            <val>40.1</val>
          </value>
        </values>
      </ddeItem>
      <ddeItem name="QO.1020.TAD$value" advise="1">
        <values>
          <value>
            <val>48383537.600000001</val>
          </value>
        </values>
      </ddeItem>
      <ddeItem name="QO.1020.TAD$volume" advise="1">
        <values>
          <value>
            <val>1182461</val>
          </value>
        </values>
      </ddeItem>
      <ddeItem name="QO.1030.TAD$high" advise="1">
        <values>
          <value>
            <val>26.6</val>
          </value>
        </values>
      </ddeItem>
      <ddeItem name="QO.1030.TAD$last" advise="1">
        <values>
          <value>
            <val>26.36</val>
          </value>
        </values>
      </ddeItem>
      <ddeItem name="QO.1030.TAD$lasttradeprice" advise="1">
        <values>
          <value>
            <val>26.4</val>
          </value>
        </values>
      </ddeItem>
      <ddeItem name="QO.1030.TAD$low" advise="1">
        <values>
          <value>
            <val>26.2</val>
          </value>
        </values>
      </ddeItem>
      <ddeItem name="QO.1030.TAD$open" advise="1">
        <values>
          <value>
            <val>26.6</val>
          </value>
        </values>
      </ddeItem>
      <ddeItem name="QO.1030.TAD$pchange" advise="1">
        <values>
          <value>
            <val>-0.52829999999999999</val>
          </value>
        </values>
      </ddeItem>
      <ddeItem name="QO.1030.TAD$pclose" advise="1">
        <values>
          <value>
            <val>26.5</val>
          </value>
        </values>
      </ddeItem>
      <ddeItem name="QO.1030.TAD$phigh" advise="1">
        <values>
          <value>
            <val>26.8</val>
          </value>
        </values>
      </ddeItem>
      <ddeItem name="QO.1030.TAD$plow" advise="1">
        <values>
          <value>
            <val>26.4</val>
          </value>
        </values>
      </ddeItem>
      <ddeItem name="QO.1030.TAD$value" advise="1">
        <values>
          <value>
            <val>9285013.1999999993</val>
          </value>
        </values>
      </ddeItem>
      <ddeItem name="QO.1030.TAD$volume" advise="1">
        <values>
          <value>
            <val>352843</val>
          </value>
        </values>
      </ddeItem>
      <ddeItem name="QO.1040.TAD$high" advise="1">
        <values>
          <value>
            <val>41.4</val>
          </value>
        </values>
      </ddeItem>
      <ddeItem name="QO.1040.TAD$last" advise="1">
        <values>
          <value>
            <val>41.3</val>
          </value>
        </values>
      </ddeItem>
      <ddeItem name="QO.1040.TAD$lasttradeprice" advise="1">
        <values>
          <value>
            <val>41.3</val>
          </value>
        </values>
      </ddeItem>
      <ddeItem name="QO.1040.TAD$low" advise="1">
        <values>
          <value>
            <val>40.9</val>
          </value>
        </values>
      </ddeItem>
      <ddeItem name="QO.1040.TAD$open" advise="1">
        <values>
          <value>
            <val>40.9</val>
          </value>
        </values>
      </ddeItem>
      <ddeItem name="QO.1040.TAD$pchange" advise="1">
        <values>
          <value>
            <val>1.2255</val>
          </value>
        </values>
      </ddeItem>
      <ddeItem name="QO.1040.TAD$pclose" advise="1">
        <values>
          <value>
            <val>40.799999999999997</val>
          </value>
        </values>
      </ddeItem>
      <ddeItem name="QO.1040.TAD$phigh" advise="1">
        <values>
          <value>
            <val>41.2</val>
          </value>
        </values>
      </ddeItem>
      <ddeItem name="QO.1040.TAD$plow" advise="1">
        <values>
          <value>
            <val>40.9</val>
          </value>
        </values>
      </ddeItem>
      <ddeItem name="QO.1040.TAD$value" advise="1">
        <values>
          <value>
            <val>6715358.7999999998</val>
          </value>
        </values>
      </ddeItem>
      <ddeItem name="QO.1040.TAD$volume" advise="1">
        <values>
          <value>
            <val>163430</val>
          </value>
        </values>
      </ddeItem>
      <ddeItem name="QO.1050.TAD$high" advise="1">
        <values>
          <value>
            <val>31.7</val>
          </value>
        </values>
      </ddeItem>
      <ddeItem name="QO.1050.TAD$last" advise="1">
        <values>
          <value>
            <val>31.25</val>
          </value>
        </values>
      </ddeItem>
      <ddeItem name="QO.1050.TAD$lasttradeprice" advise="1">
        <values>
          <value>
            <val>31.2</val>
          </value>
        </values>
      </ddeItem>
      <ddeItem name="QO.1050.TAD$low" advise="1">
        <values>
          <value>
            <val>31.2</val>
          </value>
        </values>
      </ddeItem>
      <ddeItem name="QO.1050.TAD$open" advise="1">
        <values>
          <value>
            <val>31.7</val>
          </value>
        </values>
      </ddeItem>
      <ddeItem name="QO.1050.TAD$pchange" advise="1">
        <values>
          <value>
            <val>-1.5438000000000001</val>
          </value>
        </values>
      </ddeItem>
      <ddeItem name="QO.1050.TAD$pclose" advise="1">
        <values>
          <value>
            <val>31.74</val>
          </value>
        </values>
      </ddeItem>
      <ddeItem name="QO.1050.TAD$phigh" advise="1">
        <values>
          <value>
            <val>32</val>
          </value>
        </values>
      </ddeItem>
      <ddeItem name="QO.1050.TAD$plow" advise="1">
        <values>
          <value>
            <val>31.6</val>
          </value>
        </values>
      </ddeItem>
      <ddeItem name="QO.1050.TAD$value" advise="1">
        <values>
          <value>
            <val>4035254</val>
          </value>
        </values>
      </ddeItem>
      <ddeItem name="QO.1050.TAD$volume" advise="1">
        <values>
          <value>
            <val>128393</val>
          </value>
        </values>
      </ddeItem>
      <ddeItem name="QO.1060.TAD$high" advise="1">
        <values>
          <value>
            <val>49</val>
          </value>
        </values>
      </ddeItem>
      <ddeItem name="QO.1060.TAD$last" advise="1">
        <values>
          <value>
            <val>48.52</val>
          </value>
        </values>
      </ddeItem>
      <ddeItem name="QO.1060.TAD$lasttradeprice" advise="1">
        <values>
          <value>
            <val>49</val>
          </value>
        </values>
      </ddeItem>
      <ddeItem name="QO.1060.TAD$low" advise="1">
        <values>
          <value>
            <val>48.5</val>
          </value>
        </values>
      </ddeItem>
      <ddeItem name="QO.1060.TAD$open" advise="1">
        <values>
          <value>
            <val>48.5</val>
          </value>
        </values>
      </ddeItem>
      <ddeItem name="QO.1060.TAD$pchange" advise="1">
        <values>
          <value>
            <val>-0.57379999999999998</val>
          </value>
        </values>
      </ddeItem>
      <ddeItem name="QO.1060.TAD$pclose" advise="1">
        <values>
          <value>
            <val>48.8</val>
          </value>
        </values>
      </ddeItem>
      <ddeItem name="QO.1060.TAD$phigh" advise="1">
        <values>
          <value>
            <val>49.1</val>
          </value>
        </values>
      </ddeItem>
      <ddeItem name="QO.1060.TAD$plow" advise="1">
        <values>
          <value>
            <val>48.3</val>
          </value>
        </values>
      </ddeItem>
      <ddeItem name="QO.1060.TAD$value" advise="1">
        <values>
          <value>
            <val>5422109.2999999998</val>
          </value>
        </values>
      </ddeItem>
      <ddeItem name="QO.1060.TAD$volume" advise="1">
        <values>
          <value>
            <val>110844</val>
          </value>
        </values>
      </ddeItem>
      <ddeItem name="QO.1080.TAD$high" advise="1">
        <values>
          <value>
            <val>28.4</val>
          </value>
        </values>
      </ddeItem>
      <ddeItem name="QO.1080.TAD$last" advise="1">
        <values>
          <value>
            <val>28.3</val>
          </value>
        </values>
      </ddeItem>
      <ddeItem name="QO.1080.TAD$lasttradeprice" advise="1">
        <values>
          <value>
            <val>28.3</val>
          </value>
        </values>
      </ddeItem>
      <ddeItem name="QO.1080.TAD$low" advise="1">
        <values>
          <value>
            <val>28.1</val>
          </value>
        </values>
      </ddeItem>
      <ddeItem name="QO.1080.TAD$open" advise="1">
        <values>
          <value>
            <val>28.3</val>
          </value>
        </values>
      </ddeItem>
      <ddeItem name="QO.1080.TAD$pchange" advise="1">
        <values>
          <value>
            <val>0.31900000000000001</val>
          </value>
        </values>
      </ddeItem>
      <ddeItem name="QO.1080.TAD$pclose" advise="1">
        <values>
          <value>
            <val>28.21</val>
          </value>
        </values>
      </ddeItem>
      <ddeItem name="QO.1080.TAD$phigh" advise="1">
        <values>
          <value>
            <val>28.4</val>
          </value>
        </values>
      </ddeItem>
      <ddeItem name="QO.1080.TAD$plow" advise="1">
        <values>
          <value>
            <val>28</val>
          </value>
        </values>
      </ddeItem>
      <ddeItem name="QO.1080.TAD$value" advise="1">
        <values>
          <value>
            <val>11288268.9</val>
          </value>
        </values>
      </ddeItem>
      <ddeItem name="QO.1080.TAD$volume" advise="1">
        <values>
          <value>
            <val>400275</val>
          </value>
        </values>
      </ddeItem>
      <ddeItem name="QO.1090.TAD$high" advise="1">
        <values>
          <value>
            <val>40.799999999999997</val>
          </value>
        </values>
      </ddeItem>
      <ddeItem name="QO.1090.TAD$last" advise="1">
        <values>
          <value>
            <val>40.36</val>
          </value>
        </values>
      </ddeItem>
      <ddeItem name="QO.1090.TAD$lasttradeprice" advise="1">
        <values>
          <value>
            <val>40.299999999999997</val>
          </value>
        </values>
      </ddeItem>
      <ddeItem name="QO.1090.TAD$low" advise="1">
        <values>
          <value>
            <val>40.299999999999997</val>
          </value>
        </values>
      </ddeItem>
      <ddeItem name="QO.1090.TAD$open" advise="1">
        <values>
          <value>
            <val>40.799999999999997</val>
          </value>
        </values>
      </ddeItem>
      <ddeItem name="QO.1090.TAD$pchange" advise="1">
        <values>
          <value>
            <val>-0.61560000000000004</val>
          </value>
        </values>
      </ddeItem>
      <ddeItem name="QO.1090.TAD$pclose" advise="1">
        <values>
          <value>
            <val>40.61</val>
          </value>
        </values>
      </ddeItem>
      <ddeItem name="QO.1090.TAD$phigh" advise="1">
        <values>
          <value>
            <val>41</val>
          </value>
        </values>
      </ddeItem>
      <ddeItem name="QO.1090.TAD$plow" advise="1">
        <values>
          <value>
            <val>40.5</val>
          </value>
        </values>
      </ddeItem>
      <ddeItem name="QO.1090.TAD$value" advise="1">
        <values>
          <value>
            <val>31821637.399999999</val>
          </value>
        </values>
      </ddeItem>
      <ddeItem name="QO.1090.TAD$volume" advise="1">
        <values>
          <value>
            <val>785881</val>
          </value>
        </values>
      </ddeItem>
      <ddeItem name="QO.1120.TAD$high" advise="1">
        <values>
          <value>
            <val>67</val>
          </value>
        </values>
      </ddeItem>
      <ddeItem name="QO.1120.TAD$last" advise="1">
        <values>
          <value>
            <val>66.53</val>
          </value>
        </values>
      </ddeItem>
      <ddeItem name="QO.1120.TAD$lasttradeprice" advise="1">
        <values>
          <value>
            <val>66.5</val>
          </value>
        </values>
      </ddeItem>
      <ddeItem name="QO.1120.TAD$low" advise="1">
        <values>
          <value>
            <val>66.25</val>
          </value>
        </values>
      </ddeItem>
      <ddeItem name="QO.1120.TAD$open" advise="1">
        <values>
          <value>
            <val>66.75</val>
          </value>
        </values>
      </ddeItem>
      <ddeItem name="QO.1120.TAD$pchange" advise="1">
        <values>
          <value>
            <val>-0.18</val>
          </value>
        </values>
      </ddeItem>
      <ddeItem name="QO.1120.TAD$pclose" advise="1">
        <values>
          <value>
            <val>66.650000000000006</val>
          </value>
        </values>
      </ddeItem>
      <ddeItem name="QO.1120.TAD$phigh" advise="1">
        <values>
          <value>
            <val>67.25</val>
          </value>
        </values>
      </ddeItem>
      <ddeItem name="QO.1120.TAD$plow" advise="1">
        <values>
          <value>
            <val>66.5</val>
          </value>
        </values>
      </ddeItem>
      <ddeItem name="QO.1120.TAD$value" advise="1">
        <values>
          <value>
            <val>173099779</val>
          </value>
        </values>
      </ddeItem>
      <ddeItem name="QO.1120.TAD$volume" advise="1">
        <values>
          <value>
            <val>2597760</val>
          </value>
        </values>
      </ddeItem>
      <ddeItem name="QO.1140.TAD$high" advise="1">
        <values>
          <value>
            <val>42.8</val>
          </value>
        </values>
      </ddeItem>
      <ddeItem name="QO.1140.TAD$last" advise="1">
        <values>
          <value>
            <val>42.59</val>
          </value>
        </values>
      </ddeItem>
      <ddeItem name="QO.1140.TAD$lasttradeprice" advise="1">
        <values>
          <value>
            <val>42.5</val>
          </value>
        </values>
      </ddeItem>
      <ddeItem name="QO.1140.TAD$low" advise="1">
        <values>
          <value>
            <val>42.4</val>
          </value>
        </values>
      </ddeItem>
      <ddeItem name="QO.1140.TAD$open" advise="1">
        <values>
          <value>
            <val>42.8</val>
          </value>
        </values>
      </ddeItem>
      <ddeItem name="QO.1140.TAD$pchange" advise="1">
        <values>
          <value>
            <val>-0.2109</val>
          </value>
        </values>
      </ddeItem>
      <ddeItem name="QO.1140.TAD$pclose" advise="1">
        <values>
          <value>
            <val>42.68</val>
          </value>
        </values>
      </ddeItem>
      <ddeItem name="QO.1140.TAD$phigh" advise="1">
        <values>
          <value>
            <val>43.1</val>
          </value>
        </values>
      </ddeItem>
      <ddeItem name="QO.1140.TAD$plow" advise="1">
        <values>
          <value>
            <val>42.4</val>
          </value>
        </values>
      </ddeItem>
      <ddeItem name="QO.1140.TAD$value" advise="1">
        <values>
          <value>
            <val>11801862.9</val>
          </value>
        </values>
      </ddeItem>
      <ddeItem name="QO.1140.TAD$volume" advise="1">
        <values>
          <value>
            <val>276923</val>
          </value>
        </values>
      </ddeItem>
      <ddeItem name="QO.1150.TAD$high" advise="1">
        <values>
          <value>
            <val>18.55</val>
          </value>
        </values>
      </ddeItem>
      <ddeItem name="QO.1150.TAD$last" advise="1">
        <values>
          <value>
            <val>18.41</val>
          </value>
        </values>
      </ddeItem>
      <ddeItem name="QO.1150.TAD$lasttradeprice" advise="1">
        <values>
          <value>
            <val>18.399999999999999</val>
          </value>
        </values>
      </ddeItem>
      <ddeItem name="QO.1150.TAD$low" advise="1">
        <values>
          <value>
            <val>18.399999999999999</val>
          </value>
        </values>
      </ddeItem>
      <ddeItem name="QO.1150.TAD$open" advise="1">
        <values>
          <value>
            <val>18.55</val>
          </value>
        </values>
      </ddeItem>
      <ddeItem name="QO.1150.TAD$pchange" advise="1">
        <values>
          <value>
            <val>-0.48649999999999999</val>
          </value>
        </values>
      </ddeItem>
      <ddeItem name="QO.1150.TAD$pclose" advise="1">
        <values>
          <value>
            <val>18.5</val>
          </value>
        </values>
      </ddeItem>
      <ddeItem name="QO.1150.TAD$phigh" advise="1">
        <values>
          <value>
            <val>18.649999999999999</val>
          </value>
        </values>
      </ddeItem>
      <ddeItem name="QO.1150.TAD$plow" advise="1">
        <values>
          <value>
            <val>18.45</val>
          </value>
        </values>
      </ddeItem>
      <ddeItem name="QO.1150.TAD$value" advise="1">
        <values>
          <value>
            <val>365041176.55000001</val>
          </value>
        </values>
      </ddeItem>
      <ddeItem name="QO.1150.TAD$volume" advise="1">
        <values>
          <value>
            <val>19766162</val>
          </value>
        </values>
      </ddeItem>
      <ddeItem name="QO.1201.TAD$high" advise="1">
        <values>
          <value>
            <val>48.7</val>
          </value>
        </values>
      </ddeItem>
      <ddeItem name="QO.1201.TAD$last" advise="1">
        <values>
          <value>
            <val>47.23</val>
          </value>
        </values>
      </ddeItem>
      <ddeItem name="QO.1201.TAD$lasttradeprice" advise="1">
        <values>
          <value>
            <val>47.2</val>
          </value>
        </values>
      </ddeItem>
      <ddeItem name="QO.1201.TAD$low" advise="1">
        <values>
          <value>
            <val>47</val>
          </value>
        </values>
      </ddeItem>
      <ddeItem name="QO.1201.TAD$open" advise="1">
        <values>
          <value>
            <val>47.8</val>
          </value>
        </values>
      </ddeItem>
      <ddeItem name="QO.1201.TAD$pchange" advise="1">
        <values>
          <value>
            <val>-0.73560000000000003</val>
          </value>
        </values>
      </ddeItem>
      <ddeItem name="QO.1201.TAD$pclose" advise="1">
        <values>
          <value>
            <val>47.58</val>
          </value>
        </values>
      </ddeItem>
      <ddeItem name="QO.1201.TAD$phigh" advise="1">
        <values>
          <value>
            <val>47.7</val>
          </value>
        </values>
      </ddeItem>
      <ddeItem name="QO.1201.TAD$plow" advise="1">
        <values>
          <value>
            <val>46.2</val>
          </value>
        </values>
      </ddeItem>
      <ddeItem name="QO.1201.TAD$value" advise="1">
        <values>
          <value>
            <val>36538540</val>
          </value>
        </values>
      </ddeItem>
      <ddeItem name="QO.1201.TAD$volume" advise="1">
        <values>
          <value>
            <val>764862</val>
          </value>
        </values>
      </ddeItem>
      <ddeItem name="QO.1210.TAD$high" advise="1">
        <values>
          <value>
            <val>38.799999999999997</val>
          </value>
        </values>
      </ddeItem>
      <ddeItem name="QO.1210.TAD$last" advise="1">
        <values>
          <value>
            <val>38.53</val>
          </value>
        </values>
      </ddeItem>
      <ddeItem name="QO.1210.TAD$lasttradeprice" advise="1">
        <values>
          <value>
            <val>38.6</val>
          </value>
        </values>
      </ddeItem>
      <ddeItem name="QO.1210.TAD$low" advise="1">
        <values>
          <value>
            <val>38.200000000000003</val>
          </value>
        </values>
      </ddeItem>
      <ddeItem name="QO.1210.TAD$open" advise="1">
        <values>
          <value>
            <val>38.5</val>
          </value>
        </values>
      </ddeItem>
      <ddeItem name="QO.1210.TAD$pchange" advise="1">
        <values>
          <value>
            <val>0.73199999999999998</val>
          </value>
        </values>
      </ddeItem>
      <ddeItem name="QO.1210.TAD$pclose" advise="1">
        <values>
          <value>
            <val>38.25</val>
          </value>
        </values>
      </ddeItem>
      <ddeItem name="QO.1210.TAD$phigh" advise="1">
        <values>
          <value>
            <val>38.5</val>
          </value>
        </values>
      </ddeItem>
      <ddeItem name="QO.1210.TAD$plow" advise="1">
        <values>
          <value>
            <val>37.4</val>
          </value>
        </values>
      </ddeItem>
      <ddeItem name="QO.1210.TAD$value" advise="1">
        <values>
          <value>
            <val>35989167.600000001</val>
          </value>
        </values>
      </ddeItem>
      <ddeItem name="QO.1210.TAD$volume" advise="1">
        <values>
          <value>
            <val>934522</val>
          </value>
        </values>
      </ddeItem>
      <ddeItem name="QO.1211.TAD$high" advise="1">
        <values>
          <value>
            <val>35.700000000000003</val>
          </value>
        </values>
      </ddeItem>
      <ddeItem name="QO.1211.TAD$last" advise="1">
        <values>
          <value>
            <val>35.35</val>
          </value>
        </values>
      </ddeItem>
      <ddeItem name="QO.1211.TAD$lasttradeprice" advise="1">
        <values>
          <value>
            <val>35.299999999999997</val>
          </value>
        </values>
      </ddeItem>
      <ddeItem name="QO.1211.TAD$low" advise="1">
        <values>
          <value>
            <val>35.200000000000003</val>
          </value>
        </values>
      </ddeItem>
      <ddeItem name="QO.1211.TAD$open" advise="1">
        <values>
          <value>
            <val>35.700000000000003</val>
          </value>
        </values>
      </ddeItem>
      <ddeItem name="QO.1211.TAD$pchange" advise="1">
        <values>
          <value>
            <val>-0.64639999999999997</val>
          </value>
        </values>
      </ddeItem>
      <ddeItem name="QO.1211.TAD$pclose" advise="1">
        <values>
          <value>
            <val>35.58</val>
          </value>
        </values>
      </ddeItem>
      <ddeItem name="QO.1211.TAD$phigh" advise="1">
        <values>
          <value>
            <val>36.1</val>
          </value>
        </values>
      </ddeItem>
      <ddeItem name="QO.1211.TAD$plow" advise="1">
        <values>
          <value>
            <val>35.5</val>
          </value>
        </values>
      </ddeItem>
      <ddeItem name="QO.1211.TAD$value" advise="1">
        <values>
          <value>
            <val>66261930.200000003</val>
          </value>
        </values>
      </ddeItem>
      <ddeItem name="QO.1211.TAD$volume" advise="1">
        <values>
          <value>
            <val>1868214</val>
          </value>
        </values>
      </ddeItem>
      <ddeItem name="QO.1212.TAD$high" advise="1">
        <values>
          <value>
            <val>60.75</val>
          </value>
        </values>
      </ddeItem>
      <ddeItem name="QO.1212.TAD$last" advise="1">
        <values>
          <value>
            <val>59.15</val>
          </value>
        </values>
      </ddeItem>
      <ddeItem name="QO.1212.TAD$lasttradeprice" advise="1">
        <values>
          <value>
            <val>59.25</val>
          </value>
        </values>
      </ddeItem>
      <ddeItem name="QO.1212.TAD$low" advise="1">
        <values>
          <value>
            <val>58.75</val>
          </value>
        </values>
      </ddeItem>
      <ddeItem name="QO.1212.TAD$open" advise="1">
        <values>
          <value>
            <val>60.5</val>
          </value>
        </values>
      </ddeItem>
      <ddeItem name="QO.1212.TAD$pchange" advise="1">
        <values>
          <value>
            <val>-1.8093999999999999</val>
          </value>
        </values>
      </ddeItem>
      <ddeItem name="QO.1212.TAD$pclose" advise="1">
        <values>
          <value>
            <val>60.24</val>
          </value>
        </values>
      </ddeItem>
      <ddeItem name="QO.1212.TAD$phigh" advise="1">
        <values>
          <value>
            <val>60.25</val>
          </value>
        </values>
      </ddeItem>
      <ddeItem name="QO.1212.TAD$plow" advise="1">
        <values>
          <value>
            <val>59.25</val>
          </value>
        </values>
      </ddeItem>
      <ddeItem name="QO.1212.TAD$value" advise="1">
        <values>
          <value>
            <val>31479693</val>
          </value>
        </values>
      </ddeItem>
      <ddeItem name="QO.1212.TAD$volume" advise="1">
        <values>
          <value>
            <val>525445</val>
          </value>
        </values>
      </ddeItem>
      <ddeItem name="QO.1213.TAD$high" advise="1">
        <values>
          <value>
            <val>23.55</val>
          </value>
        </values>
      </ddeItem>
      <ddeItem name="QO.1213.TAD$last" advise="1">
        <values>
          <value>
            <val>23.35</val>
          </value>
        </values>
      </ddeItem>
      <ddeItem name="QO.1213.TAD$lasttradeprice" advise="1">
        <values>
          <value>
            <val>23.35</val>
          </value>
        </values>
      </ddeItem>
      <ddeItem name="QO.1213.TAD$low" advise="1">
        <values>
          <value>
            <val>23.2</val>
          </value>
        </values>
      </ddeItem>
      <ddeItem name="QO.1213.TAD$open" advise="1">
        <values>
          <value>
            <val>23.45</val>
          </value>
        </values>
      </ddeItem>
      <ddeItem name="QO.1213.TAD$pchange" advise="1">
        <values>
          <value>
            <val>0.8639</val>
          </value>
        </values>
      </ddeItem>
      <ddeItem name="QO.1213.TAD$pclose" advise="1">
        <values>
          <value>
            <val>23.15</val>
          </value>
        </values>
      </ddeItem>
      <ddeItem name="QO.1213.TAD$phigh" advise="1">
        <values>
          <value>
            <val>23.3</val>
          </value>
        </values>
      </ddeItem>
      <ddeItem name="QO.1213.TAD$plow" advise="1">
        <values>
          <value>
            <val>22.8</val>
          </value>
        </values>
      </ddeItem>
      <ddeItem name="QO.1213.TAD$value" advise="1">
        <values>
          <value>
            <val>53496254.100000001</val>
          </value>
        </values>
      </ddeItem>
      <ddeItem name="QO.1213.TAD$volume" advise="1">
        <values>
          <value>
            <val>2286253</val>
          </value>
        </values>
      </ddeItem>
      <ddeItem name="QO.1214.TAD$high" advise="1">
        <values>
          <value>
            <val>80.25</val>
          </value>
        </values>
      </ddeItem>
      <ddeItem name="QO.1214.TAD$last" advise="1">
        <values>
          <value>
            <val>77.33</val>
          </value>
        </values>
      </ddeItem>
      <ddeItem name="QO.1214.TAD$lasttradeprice" advise="1">
        <values>
          <value>
            <val>77</val>
          </value>
        </values>
      </ddeItem>
      <ddeItem name="QO.1214.TAD$low" advise="1">
        <values>
          <value>
            <val>76.25</val>
          </value>
        </values>
      </ddeItem>
      <ddeItem name="QO.1214.TAD$open" advise="1">
        <values>
          <value>
            <val>79.25</val>
          </value>
        </values>
      </ddeItem>
      <ddeItem name="QO.1214.TAD$pchange" advise="1">
        <values>
          <value>
            <val>-2.2747000000000002</val>
          </value>
        </values>
      </ddeItem>
      <ddeItem name="QO.1214.TAD$pclose" advise="1">
        <values>
          <value>
            <val>79.13</val>
          </value>
        </values>
      </ddeItem>
      <ddeItem name="QO.1214.TAD$phigh" advise="1">
        <values>
          <value>
            <val>79.5</val>
          </value>
        </values>
      </ddeItem>
      <ddeItem name="QO.1214.TAD$plow" advise="1">
        <values>
          <value>
            <val>76.5</val>
          </value>
        </values>
      </ddeItem>
      <ddeItem name="QO.1214.TAD$value" advise="1">
        <values>
          <value>
            <val>32247019</val>
          </value>
        </values>
      </ddeItem>
      <ddeItem name="QO.1214.TAD$volume" advise="1">
        <values>
          <value>
            <val>408640</val>
          </value>
        </values>
      </ddeItem>
      <ddeItem name="QO.1301.TAD$high" advise="1">
        <values>
          <value>
            <val>49</val>
          </value>
        </values>
      </ddeItem>
      <ddeItem name="QO.1301.TAD$last" advise="1">
        <values>
          <value>
            <val>47.12</val>
          </value>
        </values>
      </ddeItem>
      <ddeItem name="QO.1301.TAD$lasttradeprice" advise="1">
        <values>
          <value>
            <val>47.2</val>
          </value>
        </values>
      </ddeItem>
      <ddeItem name="QO.1301.TAD$low" advise="1">
        <values>
          <value>
            <val>47</val>
          </value>
        </values>
      </ddeItem>
      <ddeItem name="QO.1301.TAD$open" advise="1">
        <values>
          <value>
            <val>49</val>
          </value>
        </values>
      </ddeItem>
      <ddeItem name="QO.1301.TAD$pchange" advise="1">
        <values>
          <value>
            <val>-3.8367</val>
          </value>
        </values>
      </ddeItem>
      <ddeItem name="QO.1301.TAD$pclose" advise="1">
        <values>
          <value>
            <val>49</val>
          </value>
        </values>
      </ddeItem>
      <ddeItem name="QO.1301.TAD$phigh" advise="1">
        <values>
          <value>
            <val>49.8</val>
          </value>
        </values>
      </ddeItem>
      <ddeItem name="QO.1301.TAD$plow" advise="1">
        <values>
          <value>
            <val>47.1</val>
          </value>
        </values>
      </ddeItem>
      <ddeItem name="QO.1301.TAD$value" advise="1">
        <values>
          <value>
            <val>33027485.100000001</val>
          </value>
        </values>
      </ddeItem>
      <ddeItem name="QO.1301.TAD$volume" advise="1">
        <values>
          <value>
            <val>691371</val>
          </value>
        </values>
      </ddeItem>
      <ddeItem name="QO.1302.TAD$high" advise="1">
        <values>
          <value>
            <val>76.25</val>
          </value>
        </values>
      </ddeItem>
      <ddeItem name="QO.1302.TAD$last" advise="1">
        <values>
          <value>
            <val>74.44</val>
          </value>
        </values>
      </ddeItem>
      <ddeItem name="QO.1302.TAD$lasttradeprice" advise="1">
        <values>
          <value>
            <val>74.75</val>
          </value>
        </values>
      </ddeItem>
      <ddeItem name="QO.1302.TAD$low" advise="1">
        <values>
          <value>
            <val>72.25</val>
          </value>
        </values>
      </ddeItem>
      <ddeItem name="QO.1302.TAD$open" advise="1">
        <values>
          <value>
            <val>75</val>
          </value>
        </values>
      </ddeItem>
      <ddeItem name="QO.1302.TAD$pchange" advise="1">
        <values>
          <value>
            <val>6.7199999999999996E-2</val>
          </value>
        </values>
      </ddeItem>
      <ddeItem name="QO.1302.TAD$pclose" advise="1">
        <values>
          <value>
            <val>74.39</val>
          </value>
        </values>
      </ddeItem>
      <ddeItem name="QO.1302.TAD$phigh" advise="1">
        <values>
          <value>
            <val>75</val>
          </value>
        </values>
      </ddeItem>
      <ddeItem name="QO.1302.TAD$plow" advise="1">
        <values>
          <value>
            <val>72.25</val>
          </value>
        </values>
      </ddeItem>
      <ddeItem name="QO.1302.TAD$value" advise="1">
        <values>
          <value>
            <val>87574950</val>
          </value>
        </values>
      </ddeItem>
      <ddeItem name="QO.1302.TAD$volume" advise="1">
        <values>
          <value>
            <val>1171233</val>
          </value>
        </values>
      </ddeItem>
      <ddeItem name="QO.1310.TAD$high" advise="1">
        <values>
          <value t="str">
            <val>#</val>
          </value>
        </values>
      </ddeItem>
      <ddeItem name="QO.1310.TAD$last" advise="1">
        <values>
          <value>
            <val>12.55</val>
          </value>
        </values>
      </ddeItem>
      <ddeItem name="QO.1310.TAD$lasttradeprice" advise="1">
        <values>
          <value>
            <val>12.55</val>
          </value>
        </values>
      </ddeItem>
      <ddeItem name="QO.1310.TAD$low" advise="1">
        <values>
          <value t="str">
            <val>#</val>
          </value>
        </values>
      </ddeItem>
      <ddeItem name="QO.1310.TAD$open" advise="1">
        <values>
          <value t="str">
            <val>#</val>
          </value>
        </values>
      </ddeItem>
      <ddeItem name="QO.1310.TAD$pchange" advise="1">
        <values>
          <value>
            <val>0</val>
          </value>
        </values>
      </ddeItem>
      <ddeItem name="QO.1310.TAD$pclose" advise="1">
        <values>
          <value>
            <val>12.55</val>
          </value>
        </values>
      </ddeItem>
      <ddeItem name="QO.1310.TAD$phigh" advise="1">
        <values>
          <value t="str">
            <val>#</val>
          </value>
        </values>
      </ddeItem>
      <ddeItem name="QO.1310.TAD$plow" advise="1">
        <values>
          <value t="str">
            <val>#</val>
          </value>
        </values>
      </ddeItem>
      <ddeItem name="QO.1310.TAD$value" advise="1">
        <values>
          <value t="str">
            <val>#</val>
          </value>
        </values>
      </ddeItem>
      <ddeItem name="QO.1310.TAD$volume" advise="1">
        <values>
          <value t="str">
            <val>#</val>
          </value>
        </values>
      </ddeItem>
      <ddeItem name="QO.1320.TAD$high" advise="1">
        <values>
          <value>
            <val>38.200000000000003</val>
          </value>
        </values>
      </ddeItem>
      <ddeItem name="QO.1320.TAD$last" advise="1">
        <values>
          <value>
            <val>37.65</val>
          </value>
        </values>
      </ddeItem>
      <ddeItem name="QO.1320.TAD$lasttradeprice" advise="1">
        <values>
          <value>
            <val>37.700000000000003</val>
          </value>
        </values>
      </ddeItem>
      <ddeItem name="QO.1320.TAD$low" advise="1">
        <values>
          <value>
            <val>37.6</val>
          </value>
        </values>
      </ddeItem>
      <ddeItem name="QO.1320.TAD$open" advise="1">
        <values>
          <value>
            <val>38.1</val>
          </value>
        </values>
      </ddeItem>
      <ddeItem name="QO.1320.TAD$pchange" advise="1">
        <values>
          <value>
            <val>-1.0251999999999999</val>
          </value>
        </values>
      </ddeItem>
      <ddeItem name="QO.1320.TAD$pclose" advise="1">
        <values>
          <value>
            <val>38.04</val>
          </value>
        </values>
      </ddeItem>
      <ddeItem name="QO.1320.TAD$phigh" advise="1">
        <values>
          <value>
            <val>38.799999999999997</val>
          </value>
        </values>
      </ddeItem>
      <ddeItem name="QO.1320.TAD$plow" advise="1">
        <values>
          <value>
            <val>38</val>
          </value>
        </values>
      </ddeItem>
      <ddeItem name="QO.1320.TAD$value" advise="1">
        <values>
          <value>
            <val>7546406</val>
          </value>
        </values>
      </ddeItem>
      <ddeItem name="QO.1320.TAD$volume" advise="1">
        <values>
          <value>
            <val>199185</val>
          </value>
        </values>
      </ddeItem>
      <ddeItem name="QO.1330.TAD$high" advise="1">
        <values>
          <value>
            <val>38.6</val>
          </value>
        </values>
      </ddeItem>
      <ddeItem name="QO.1330.TAD$last" advise="1">
        <values>
          <value>
            <val>37.9</val>
          </value>
        </values>
      </ddeItem>
      <ddeItem name="QO.1330.TAD$lasttradeprice" advise="1">
        <values>
          <value>
            <val>37.9</val>
          </value>
        </values>
      </ddeItem>
      <ddeItem name="QO.1330.TAD$low" advise="1">
        <values>
          <value>
            <val>37.799999999999997</val>
          </value>
        </values>
      </ddeItem>
      <ddeItem name="QO.1330.TAD$open" advise="1">
        <values>
          <value>
            <val>38.299999999999997</val>
          </value>
        </values>
      </ddeItem>
      <ddeItem name="QO.1330.TAD$pchange" advise="1">
        <values>
          <value>
            <val>-1.2764</val>
          </value>
        </values>
      </ddeItem>
      <ddeItem name="QO.1330.TAD$pclose" advise="1">
        <values>
          <value>
            <val>38.39</val>
          </value>
        </values>
      </ddeItem>
      <ddeItem name="QO.1330.TAD$phigh" advise="1">
        <values>
          <value>
            <val>38.700000000000003</val>
          </value>
        </values>
      </ddeItem>
      <ddeItem name="QO.1330.TAD$plow" advise="1">
        <values>
          <value>
            <val>38.299999999999997</val>
          </value>
        </values>
      </ddeItem>
      <ddeItem name="QO.1330.TAD$value" advise="1">
        <values>
          <value>
            <val>30666341.300000001</val>
          </value>
        </values>
      </ddeItem>
      <ddeItem name="QO.1330.TAD$volume" advise="1">
        <values>
          <value>
            <val>802299</val>
          </value>
        </values>
      </ddeItem>
      <ddeItem name="QO.1810.TAD$high" advise="1">
        <values>
          <value>
            <val>126.75</val>
          </value>
        </values>
      </ddeItem>
      <ddeItem name="QO.1810.TAD$last" advise="1">
        <values>
          <value>
            <val>124.03</val>
          </value>
        </values>
      </ddeItem>
      <ddeItem name="QO.1810.TAD$lasttradeprice" advise="1">
        <values>
          <value>
            <val>124</val>
          </value>
        </values>
      </ddeItem>
      <ddeItem name="QO.1810.TAD$low" advise="1">
        <values>
          <value>
            <val>123.75</val>
          </value>
        </values>
      </ddeItem>
      <ddeItem name="QO.1810.TAD$open" advise="1">
        <values>
          <value>
            <val>126.75</val>
          </value>
        </values>
      </ddeItem>
      <ddeItem name="QO.1810.TAD$pchange" advise="1">
        <values>
          <value>
            <val>-1.7505999999999999</val>
          </value>
        </values>
      </ddeItem>
      <ddeItem name="QO.1810.TAD$pclose" advise="1">
        <values>
          <value>
            <val>126.24</val>
          </value>
        </values>
      </ddeItem>
      <ddeItem name="QO.1810.TAD$phigh" advise="1">
        <values>
          <value>
            <val>128</val>
          </value>
        </values>
      </ddeItem>
      <ddeItem name="QO.1810.TAD$plow" advise="1">
        <values>
          <value>
            <val>125.75</val>
          </value>
        </values>
      </ddeItem>
      <ddeItem name="QO.1810.TAD$value" advise="1">
        <values>
          <value>
            <val>80300715.5</val>
          </value>
        </values>
      </ddeItem>
      <ddeItem name="QO.1810.TAD$volume" advise="1">
        <values>
          <value>
            <val>641105</val>
          </value>
        </values>
      </ddeItem>
      <ddeItem name="QO.2001.TAD$high" advise="1">
        <values>
          <value>
            <val>17.5</val>
          </value>
        </values>
      </ddeItem>
      <ddeItem name="QO.2001.TAD$last" advise="1">
        <values>
          <value>
            <val>17.18</val>
          </value>
        </values>
      </ddeItem>
      <ddeItem name="QO.2001.TAD$lasttradeprice" advise="1">
        <values>
          <value>
            <val>17.149999999999999</val>
          </value>
        </values>
      </ddeItem>
      <ddeItem name="QO.2001.TAD$low" advise="1">
        <values>
          <value>
            <val>17.05</val>
          </value>
        </values>
      </ddeItem>
      <ddeItem name="QO.2001.TAD$open" advise="1">
        <values>
          <value>
            <val>17.45</val>
          </value>
        </values>
      </ddeItem>
      <ddeItem name="QO.2001.TAD$pchange" advise="1">
        <values>
          <value>
            <val>-1.2076</val>
          </value>
        </values>
      </ddeItem>
      <ddeItem name="QO.2001.TAD$pclose" advise="1">
        <values>
          <value>
            <val>17.39</val>
          </value>
        </values>
      </ddeItem>
      <ddeItem name="QO.2001.TAD$phigh" advise="1">
        <values>
          <value>
            <val>17.399999999999999</val>
          </value>
        </values>
      </ddeItem>
      <ddeItem name="QO.2001.TAD$plow" advise="1">
        <values>
          <value>
            <val>17.3</val>
          </value>
        </values>
      </ddeItem>
      <ddeItem name="QO.2001.TAD$value" advise="1">
        <values>
          <value>
            <val>46156672.399999999</val>
          </value>
        </values>
      </ddeItem>
      <ddeItem name="QO.2001.TAD$volume" advise="1">
        <values>
          <value>
            <val>2670457</val>
          </value>
        </values>
      </ddeItem>
      <ddeItem name="QO.2002.TAD$high" advise="1">
        <values>
          <value>
            <val>29.2</val>
          </value>
        </values>
      </ddeItem>
      <ddeItem name="QO.2002.TAD$last" advise="1">
        <values>
          <value>
            <val>28.67</val>
          </value>
        </values>
      </ddeItem>
      <ddeItem name="QO.2002.TAD$lasttradeprice" advise="1">
        <values>
          <value>
            <val>28.6</val>
          </value>
        </values>
      </ddeItem>
      <ddeItem name="QO.2002.TAD$low" advise="1">
        <values>
          <value>
            <val>28.5</val>
          </value>
        </values>
      </ddeItem>
      <ddeItem name="QO.2002.TAD$open" advise="1">
        <values>
          <value>
            <val>29</val>
          </value>
        </values>
      </ddeItem>
      <ddeItem name="QO.2002.TAD$pchange" advise="1">
        <values>
          <value>
            <val>-1.3759999999999999</val>
          </value>
        </values>
      </ddeItem>
      <ddeItem name="QO.2002.TAD$pclose" advise="1">
        <values>
          <value>
            <val>29.07</val>
          </value>
        </values>
      </ddeItem>
      <ddeItem name="QO.2002.TAD$phigh" advise="1">
        <values>
          <value>
            <val>29.1</val>
          </value>
        </values>
      </ddeItem>
      <ddeItem name="QO.2002.TAD$plow" advise="1">
        <values>
          <value>
            <val>28.5</val>
          </value>
        </values>
      </ddeItem>
      <ddeItem name="QO.2002.TAD$value" advise="1">
        <values>
          <value>
            <val>16446485.4</val>
          </value>
        </values>
      </ddeItem>
      <ddeItem name="QO.2002.TAD$volume" advise="1">
        <values>
          <value>
            <val>569384</val>
          </value>
        </values>
      </ddeItem>
      <ddeItem name="QO.2010.TAD$high" advise="1">
        <values>
          <value>
            <val>115.5</val>
          </value>
        </values>
      </ddeItem>
      <ddeItem name="QO.2010.TAD$last" advise="1">
        <values>
          <value>
            <val>115.01</val>
          </value>
        </values>
      </ddeItem>
      <ddeItem name="QO.2010.TAD$lasttradeprice" advise="1">
        <values>
          <value>
            <val>115</val>
          </value>
        </values>
      </ddeItem>
      <ddeItem name="QO.2010.TAD$low" advise="1">
        <values>
          <value>
            <val>114.5</val>
          </value>
        </values>
      </ddeItem>
      <ddeItem name="QO.2010.TAD$open" advise="1">
        <values>
          <value>
            <val>115.25</val>
          </value>
        </values>
      </ddeItem>
      <ddeItem name="QO.2010.TAD$pchange" advise="1">
        <values>
          <value>
            <val>-7.8200000000000006E-2</val>
          </value>
        </values>
      </ddeItem>
      <ddeItem name="QO.2010.TAD$pclose" advise="1">
        <values>
          <value>
            <val>115.1</val>
          </value>
        </values>
      </ddeItem>
      <ddeItem name="QO.2010.TAD$phigh" advise="1">
        <values>
          <value>
            <val>116.25</val>
          </value>
        </values>
      </ddeItem>
      <ddeItem name="QO.2010.TAD$plow" advise="1">
        <values>
          <value>
            <val>115</val>
          </value>
        </values>
      </ddeItem>
      <ddeItem name="QO.2010.TAD$value" advise="1">
        <values>
          <value>
            <val>473993914</val>
          </value>
        </values>
      </ddeItem>
      <ddeItem name="QO.2010.TAD$volume" advise="1">
        <values>
          <value>
            <val>4113440</val>
          </value>
        </values>
      </ddeItem>
      <ddeItem name="QO.2020.TAD$high" advise="1">
        <values>
          <value>
            <val>162.5</val>
          </value>
        </values>
      </ddeItem>
      <ddeItem name="QO.2020.TAD$last" advise="1">
        <values>
          <value>
            <val>161.36000000000001</val>
          </value>
        </values>
      </ddeItem>
      <ddeItem name="QO.2020.TAD$lasttradeprice" advise="1">
        <values>
          <value>
            <val>161.5</val>
          </value>
        </values>
      </ddeItem>
      <ddeItem name="QO.2020.TAD$low" advise="1">
        <values>
          <value>
            <val>161</val>
          </value>
        </values>
      </ddeItem>
      <ddeItem name="QO.2020.TAD$open" advise="1">
        <values>
          <value>
            <val>161.75</val>
          </value>
        </values>
      </ddeItem>
      <ddeItem name="QO.2020.TAD$pchange" advise="1">
        <values>
          <value>
            <val>-0.29039999999999999</val>
          </value>
        </values>
      </ddeItem>
      <ddeItem name="QO.2020.TAD$pclose" advise="1">
        <values>
          <value>
            <val>161.83000000000001</val>
          </value>
        </values>
      </ddeItem>
      <ddeItem name="QO.2020.TAD$phigh" advise="1">
        <values>
          <value>
            <val>162</val>
          </value>
        </values>
      </ddeItem>
      <ddeItem name="QO.2020.TAD$plow" advise="1">
        <values>
          <value>
            <val>161.25</val>
          </value>
        </values>
      </ddeItem>
      <ddeItem name="QO.2020.TAD$value" advise="1">
        <values>
          <value>
            <val>28752672.75</val>
          </value>
        </values>
      </ddeItem>
      <ddeItem name="QO.2020.TAD$volume" advise="1">
        <values>
          <value>
            <val>177922</val>
          </value>
        </values>
      </ddeItem>
      <ddeItem name="QO.2030.TAD$high" advise="1">
        <values>
          <value>
            <val>78.25</val>
          </value>
        </values>
      </ddeItem>
      <ddeItem name="QO.2030.TAD$last" advise="1">
        <values>
          <value>
            <val>77.17</val>
          </value>
        </values>
      </ddeItem>
      <ddeItem name="QO.2030.TAD$lasttradeprice" advise="1">
        <values>
          <value>
            <val>76.75</val>
          </value>
        </values>
      </ddeItem>
      <ddeItem name="QO.2030.TAD$low" advise="1">
        <values>
          <value>
            <val>76</val>
          </value>
        </values>
      </ddeItem>
      <ddeItem name="QO.2030.TAD$open" advise="1">
        <values>
          <value>
            <val>78</val>
          </value>
        </values>
      </ddeItem>
      <ddeItem name="QO.2030.TAD$pchange" advise="1">
        <values>
          <value>
            <val>-0.61819999999999997</val>
          </value>
        </values>
      </ddeItem>
      <ddeItem name="QO.2030.TAD$pclose" advise="1">
        <values>
          <value>
            <val>77.650000000000006</val>
          </value>
        </values>
      </ddeItem>
      <ddeItem name="QO.2030.TAD$phigh" advise="1">
        <values>
          <value>
            <val>79</val>
          </value>
        </values>
      </ddeItem>
      <ddeItem name="QO.2030.TAD$plow" advise="1">
        <values>
          <value>
            <val>77.25</val>
          </value>
        </values>
      </ddeItem>
      <ddeItem name="QO.2030.TAD$value" advise="1">
        <values>
          <value>
            <val>78532280</val>
          </value>
        </values>
      </ddeItem>
      <ddeItem name="QO.2030.TAD$volume" advise="1">
        <values>
          <value>
            <val>1013801</val>
          </value>
        </values>
      </ddeItem>
      <ddeItem name="QO.2040.TAD$high" advise="1">
        <values>
          <value>
            <val>138.5</val>
          </value>
        </values>
      </ddeItem>
      <ddeItem name="QO.2040.TAD$last" advise="1">
        <values>
          <value>
            <val>136.27000000000001</val>
          </value>
        </values>
      </ddeItem>
      <ddeItem name="QO.2040.TAD$lasttradeprice" advise="1">
        <values>
          <value>
            <val>136.25</val>
          </value>
        </values>
      </ddeItem>
      <ddeItem name="QO.2040.TAD$low" advise="1">
        <values>
          <value>
            <val>136.25</val>
          </value>
        </values>
      </ddeItem>
      <ddeItem name="QO.2040.TAD$open" advise="1">
        <values>
          <value>
            <val>137.25</val>
          </value>
        </values>
      </ddeItem>
      <ddeItem name="QO.2040.TAD$pchange" advise="1">
        <values>
          <value>
            <val>-0.71399999999999997</val>
          </value>
        </values>
      </ddeItem>
      <ddeItem name="QO.2040.TAD$pclose" advise="1">
        <values>
          <value>
            <val>137.25</val>
          </value>
        </values>
      </ddeItem>
      <ddeItem name="QO.2040.TAD$phigh" advise="1">
        <values>
          <value>
            <val>138.5</val>
          </value>
        </values>
      </ddeItem>
      <ddeItem name="QO.2040.TAD$plow" advise="1">
        <values>
          <value>
            <val>136.75</val>
          </value>
        </values>
      </ddeItem>
      <ddeItem name="QO.2040.TAD$value" advise="1">
        <values>
          <value>
            <val>11804575.75</val>
          </value>
        </values>
      </ddeItem>
      <ddeItem name="QO.2040.TAD$volume" advise="1">
        <values>
          <value>
            <val>85964</val>
          </value>
        </values>
      </ddeItem>
      <ddeItem name="QO.2050.TAD$high" advise="1">
        <values>
          <value>
            <val>73</val>
          </value>
        </values>
      </ddeItem>
      <ddeItem name="QO.2050.TAD$last" advise="1">
        <values>
          <value>
            <val>71.39</val>
          </value>
        </values>
      </ddeItem>
      <ddeItem name="QO.2050.TAD$lasttradeprice" advise="1">
        <values>
          <value>
            <val>71.25</val>
          </value>
        </values>
      </ddeItem>
      <ddeItem name="QO.2050.TAD$low" advise="1">
        <values>
          <value>
            <val>71.25</val>
          </value>
        </values>
      </ddeItem>
      <ddeItem name="QO.2050.TAD$open" advise="1">
        <values>
          <value>
            <val>72.75</val>
          </value>
        </values>
      </ddeItem>
      <ddeItem name="QO.2050.TAD$pchange" advise="1">
        <values>
          <value>
            <val>-1.8694</val>
          </value>
        </values>
      </ddeItem>
      <ddeItem name="QO.2050.TAD$pclose" advise="1">
        <values>
          <value>
            <val>72.75</val>
          </value>
        </values>
      </ddeItem>
      <ddeItem name="QO.2050.TAD$phigh" advise="1">
        <values>
          <value>
            <val>73</val>
          </value>
        </values>
      </ddeItem>
      <ddeItem name="QO.2050.TAD$plow" advise="1">
        <values>
          <value>
            <val>72.25</val>
          </value>
        </values>
      </ddeItem>
      <ddeItem name="QO.2050.TAD$value" advise="1">
        <values>
          <value>
            <val>15304221.75</val>
          </value>
        </values>
      </ddeItem>
      <ddeItem name="QO.2050.TAD$volume" advise="1">
        <values>
          <value>
            <val>212314</val>
          </value>
        </values>
      </ddeItem>
      <ddeItem name="QO.2060.TAD$high" advise="1">
        <values>
          <value>
            <val>31.9</val>
          </value>
        </values>
      </ddeItem>
      <ddeItem name="QO.2060.TAD$last" advise="1">
        <values>
          <value>
            <val>31.6</val>
          </value>
        </values>
      </ddeItem>
      <ddeItem name="QO.2060.TAD$lasttradeprice" advise="1">
        <values>
          <value>
            <val>31.7</val>
          </value>
        </values>
      </ddeItem>
      <ddeItem name="QO.2060.TAD$low" advise="1">
        <values>
          <value>
            <val>31.4</val>
          </value>
        </values>
      </ddeItem>
      <ddeItem name="QO.2060.TAD$open" advise="1">
        <values>
          <value>
            <val>31.8</val>
          </value>
        </values>
      </ddeItem>
      <ddeItem name="QO.2060.TAD$pchange" advise="1">
        <values>
          <value>
            <val>0.19020000000000001</val>
          </value>
        </values>
      </ddeItem>
      <ddeItem name="QO.2060.TAD$pclose" advise="1">
        <values>
          <value>
            <val>31.54</val>
          </value>
        </values>
      </ddeItem>
      <ddeItem name="QO.2060.TAD$phigh" advise="1">
        <values>
          <value>
            <val>31.7</val>
          </value>
        </values>
      </ddeItem>
      <ddeItem name="QO.2060.TAD$plow" advise="1">
        <values>
          <value>
            <val>31.1</val>
          </value>
        </values>
      </ddeItem>
      <ddeItem name="QO.2060.TAD$value" advise="1">
        <values>
          <value>
            <val>77134031.799999997</val>
          </value>
        </values>
      </ddeItem>
      <ddeItem name="QO.2060.TAD$volume" advise="1">
        <values>
          <value>
            <val>2434033</val>
          </value>
        </values>
      </ddeItem>
      <ddeItem name="QO.2070.TAD$high" advise="1">
        <values>
          <value>
            <val>50.5</val>
          </value>
        </values>
      </ddeItem>
      <ddeItem name="QO.2070.TAD$last" advise="1">
        <values>
          <value>
            <val>49.44</val>
          </value>
        </values>
      </ddeItem>
      <ddeItem name="QO.2070.TAD$lasttradeprice" advise="1">
        <values>
          <value>
            <val>49.5</val>
          </value>
        </values>
      </ddeItem>
      <ddeItem name="QO.2070.TAD$low" advise="1">
        <values>
          <value>
            <val>49</val>
          </value>
        </values>
      </ddeItem>
      <ddeItem name="QO.2070.TAD$open" advise="1">
        <values>
          <value>
            <val>49.1</val>
          </value>
        </values>
      </ddeItem>
      <ddeItem name="QO.2070.TAD$pchange" advise="1">
        <values>
          <value>
            <val>0.5696</val>
          </value>
        </values>
      </ddeItem>
      <ddeItem name="QO.2070.TAD$pclose" advise="1">
        <values>
          <value>
            <val>49.16</val>
          </value>
        </values>
      </ddeItem>
      <ddeItem name="QO.2070.TAD$phigh" advise="1">
        <values>
          <value>
            <val>49.9</val>
          </value>
        </values>
      </ddeItem>
      <ddeItem name="QO.2070.TAD$plow" advise="1">
        <values>
          <value>
            <val>49</val>
          </value>
        </values>
      </ddeItem>
      <ddeItem name="QO.2070.TAD$value" advise="1">
        <values>
          <value>
            <val>68691416.299999997</val>
          </value>
        </values>
      </ddeItem>
      <ddeItem name="QO.2070.TAD$volume" advise="1">
        <values>
          <value>
            <val>1394436</val>
          </value>
        </values>
      </ddeItem>
      <ddeItem name="QO.2080.TAD$high" advise="1">
        <values>
          <value>
            <val>29.5</val>
          </value>
        </values>
      </ddeItem>
      <ddeItem name="QO.2080.TAD$last" advise="1">
        <values>
          <value>
            <val>28.89</val>
          </value>
        </values>
      </ddeItem>
      <ddeItem name="QO.2080.TAD$lasttradeprice" advise="1">
        <values>
          <value>
            <val>28.9</val>
          </value>
        </values>
      </ddeItem>
      <ddeItem name="QO.2080.TAD$low" advise="1">
        <values>
          <value>
            <val>28.7</val>
          </value>
        </values>
      </ddeItem>
      <ddeItem name="QO.2080.TAD$open" advise="1">
        <values>
          <value>
            <val>29.4</val>
          </value>
        </values>
      </ddeItem>
      <ddeItem name="QO.2080.TAD$pchange" advise="1">
        <values>
          <value>
            <val>-1.4330000000000001</val>
          </value>
        </values>
      </ddeItem>
      <ddeItem name="QO.2080.TAD$pclose" advise="1">
        <values>
          <value>
            <val>29.31</val>
          </value>
        </values>
      </ddeItem>
      <ddeItem name="QO.2080.TAD$phigh" advise="1">
        <values>
          <value>
            <val>29.4</val>
          </value>
        </values>
      </ddeItem>
      <ddeItem name="QO.2080.TAD$plow" advise="1">
        <values>
          <value>
            <val>29.2</val>
          </value>
        </values>
      </ddeItem>
      <ddeItem name="QO.2080.TAD$value" advise="1">
        <values>
          <value>
            <val>11972648.199999999</val>
          </value>
        </values>
      </ddeItem>
      <ddeItem name="QO.2080.TAD$volume" advise="1">
        <values>
          <value>
            <val>411623</val>
          </value>
        </values>
      </ddeItem>
      <ddeItem name="QO.2090.TAD$high" advise="1">
        <values>
          <value>
            <val>33</val>
          </value>
        </values>
      </ddeItem>
      <ddeItem name="QO.2090.TAD$last" advise="1">
        <values>
          <value>
            <val>32.090000000000003</val>
          </value>
        </values>
      </ddeItem>
      <ddeItem name="QO.2090.TAD$lasttradeprice" advise="1">
        <values>
          <value>
            <val>32</val>
          </value>
        </values>
      </ddeItem>
      <ddeItem name="QO.2090.TAD$low" advise="1">
        <values>
          <value>
            <val>31.7</val>
          </value>
        </values>
      </ddeItem>
      <ddeItem name="QO.2090.TAD$open" advise="1">
        <values>
          <value>
            <val>32.9</val>
          </value>
        </values>
      </ddeItem>
      <ddeItem name="QO.2090.TAD$pchange" advise="1">
        <values>
          <value>
            <val>-1.2311000000000001</val>
          </value>
        </values>
      </ddeItem>
      <ddeItem name="QO.2090.TAD$pclose" advise="1">
        <values>
          <value>
            <val>32.49</val>
          </value>
        </values>
      </ddeItem>
      <ddeItem name="QO.2090.TAD$phigh" advise="1">
        <values>
          <value>
            <val>32.700000000000003</val>
          </value>
        </values>
      </ddeItem>
      <ddeItem name="QO.2090.TAD$plow" advise="1">
        <values>
          <value>
            <val>31.1</val>
          </value>
        </values>
      </ddeItem>
      <ddeItem name="QO.2090.TAD$value" advise="1">
        <values>
          <value>
            <val>96998051.5</val>
          </value>
        </values>
      </ddeItem>
      <ddeItem name="QO.2090.TAD$volume" advise="1">
        <values>
          <value>
            <val>2991979</val>
          </value>
        </values>
      </ddeItem>
      <ddeItem name="QO.2100.TAD$high" advise="1">
        <values>
          <value>
            <val>51.75</val>
          </value>
        </values>
      </ddeItem>
      <ddeItem name="QO.2100.TAD$last" advise="1">
        <values>
          <value>
            <val>50.18</val>
          </value>
        </values>
      </ddeItem>
      <ddeItem name="QO.2100.TAD$lasttradeprice" advise="1">
        <values>
          <value>
            <val>50.5</val>
          </value>
        </values>
      </ddeItem>
      <ddeItem name="QO.2100.TAD$low" advise="1">
        <values>
          <value>
            <val>49.6</val>
          </value>
        </values>
      </ddeItem>
      <ddeItem name="QO.2100.TAD$open" advise="1">
        <values>
          <value>
            <val>51.25</val>
          </value>
        </values>
      </ddeItem>
      <ddeItem name="QO.2100.TAD$pchange" advise="1">
        <values>
          <value>
            <val>-1.8580000000000001</val>
          </value>
        </values>
      </ddeItem>
      <ddeItem name="QO.2100.TAD$pclose" advise="1">
        <values>
          <value>
            <val>51.13</val>
          </value>
        </values>
      </ddeItem>
      <ddeItem name="QO.2100.TAD$phigh" advise="1">
        <values>
          <value>
            <val>52.5</val>
          </value>
        </values>
      </ddeItem>
      <ddeItem name="QO.2100.TAD$plow" advise="1">
        <values>
          <value>
            <val>50.5</val>
          </value>
        </values>
      </ddeItem>
      <ddeItem name="QO.2100.TAD$value" advise="1">
        <values>
          <value>
            <val>70198211.299999997</val>
          </value>
        </values>
      </ddeItem>
      <ddeItem name="QO.2100.TAD$volume" advise="1">
        <values>
          <value>
            <val>1385907</val>
          </value>
        </values>
      </ddeItem>
      <ddeItem name="QO.2110.TAD$high" advise="1">
        <values>
          <value>
            <val>12.6</val>
          </value>
        </values>
      </ddeItem>
      <ddeItem name="QO.2110.TAD$last" advise="1">
        <values>
          <value>
            <val>12.45</val>
          </value>
        </values>
      </ddeItem>
      <ddeItem name="QO.2110.TAD$lasttradeprice" advise="1">
        <values>
          <value>
            <val>12.45</val>
          </value>
        </values>
      </ddeItem>
      <ddeItem name="QO.2110.TAD$low" advise="1">
        <values>
          <value>
            <val>12.4</val>
          </value>
        </values>
      </ddeItem>
      <ddeItem name="QO.2110.TAD$open" advise="1">
        <values>
          <value>
            <val>12.45</val>
          </value>
        </values>
      </ddeItem>
      <ddeItem name="QO.2110.TAD$pchange" advise="1">
        <values>
          <value>
            <val>8.0399999999999999E-2</val>
          </value>
        </values>
      </ddeItem>
      <ddeItem name="QO.2110.TAD$pclose" advise="1">
        <values>
          <value>
            <val>12.44</val>
          </value>
        </values>
      </ddeItem>
      <ddeItem name="QO.2110.TAD$phigh" advise="1">
        <values>
          <value>
            <val>12.55</val>
          </value>
        </values>
      </ddeItem>
      <ddeItem name="QO.2110.TAD$plow" advise="1">
        <values>
          <value>
            <val>12.25</val>
          </value>
        </values>
      </ddeItem>
      <ddeItem name="QO.2110.TAD$value" advise="1">
        <values>
          <value>
            <val>36833897.600000001</val>
          </value>
        </values>
      </ddeItem>
      <ddeItem name="QO.2110.TAD$volume" advise="1">
        <values>
          <value>
            <val>2944063</val>
          </value>
        </values>
      </ddeItem>
      <ddeItem name="QO.2120.TAD$high" advise="1">
        <values>
          <value>
            <val>26.3</val>
          </value>
        </values>
      </ddeItem>
      <ddeItem name="QO.2120.TAD$last" advise="1">
        <values>
          <value>
            <val>25.65</val>
          </value>
        </values>
      </ddeItem>
      <ddeItem name="QO.2120.TAD$lasttradeprice" advise="1">
        <values>
          <value>
            <val>25.6</val>
          </value>
        </values>
      </ddeItem>
      <ddeItem name="QO.2120.TAD$low" advise="1">
        <values>
          <value>
            <val>25.4</val>
          </value>
        </values>
      </ddeItem>
      <ddeItem name="QO.2120.TAD$open" advise="1">
        <values>
          <value>
            <val>26.1</val>
          </value>
        </values>
      </ddeItem>
      <ddeItem name="QO.2120.TAD$pchange" advise="1">
        <values>
          <value>
            <val>-1.3082</val>
          </value>
        </values>
      </ddeItem>
      <ddeItem name="QO.2120.TAD$pclose" advise="1">
        <values>
          <value>
            <val>25.99</val>
          </value>
        </values>
      </ddeItem>
      <ddeItem name="QO.2120.TAD$phigh" advise="1">
        <values>
          <value>
            <val>26.8</val>
          </value>
        </values>
      </ddeItem>
      <ddeItem name="QO.2120.TAD$plow" advise="1">
        <values>
          <value>
            <val>25.9</val>
          </value>
        </values>
      </ddeItem>
      <ddeItem name="QO.2120.TAD$value" advise="1">
        <values>
          <value>
            <val>52713169.100000001</val>
          </value>
        </values>
      </ddeItem>
      <ddeItem name="QO.2120.TAD$volume" advise="1">
        <values>
          <value>
            <val>2049409</val>
          </value>
        </values>
      </ddeItem>
      <ddeItem name="QO.2130.TAD$high" advise="1">
        <values>
          <value>
            <val>22.55</val>
          </value>
        </values>
      </ddeItem>
      <ddeItem name="QO.2130.TAD$last" advise="1">
        <values>
          <value>
            <val>21.88</val>
          </value>
        </values>
      </ddeItem>
      <ddeItem name="QO.2130.TAD$lasttradeprice" advise="1">
        <values>
          <value>
            <val>21.9</val>
          </value>
        </values>
      </ddeItem>
      <ddeItem name="QO.2130.TAD$low" advise="1">
        <values>
          <value>
            <val>21.8</val>
          </value>
        </values>
      </ddeItem>
      <ddeItem name="QO.2130.TAD$open" advise="1">
        <values>
          <value>
            <val>22.5</val>
          </value>
        </values>
      </ddeItem>
      <ddeItem name="QO.2130.TAD$pchange" advise="1">
        <values>
          <value>
            <val>-2.7555999999999998</val>
          </value>
        </values>
      </ddeItem>
      <ddeItem name="QO.2130.TAD$pclose" advise="1">
        <values>
          <value>
            <val>22.5</val>
          </value>
        </values>
      </ddeItem>
      <ddeItem name="QO.2130.TAD$phigh" advise="1">
        <values>
          <value>
            <val>22.8</val>
          </value>
        </values>
      </ddeItem>
      <ddeItem name="QO.2130.TAD$plow" advise="1">
        <values>
          <value>
            <val>22.4</val>
          </value>
        </values>
      </ddeItem>
      <ddeItem name="QO.2130.TAD$value" advise="1">
        <values>
          <value>
            <val>63944444.75</val>
          </value>
        </values>
      </ddeItem>
      <ddeItem name="QO.2130.TAD$volume" advise="1">
        <values>
          <value>
            <val>2890678</val>
          </value>
        </values>
      </ddeItem>
      <ddeItem name="QO.2140.TAD$high" advise="1">
        <values>
          <value>
            <val>18.75</val>
          </value>
        </values>
      </ddeItem>
      <ddeItem name="QO.2140.TAD$last" advise="1">
        <values>
          <value>
            <val>18.43</val>
          </value>
        </values>
      </ddeItem>
      <ddeItem name="QO.2140.TAD$lasttradeprice" advise="1">
        <values>
          <value>
            <val>18.5</val>
          </value>
        </values>
      </ddeItem>
      <ddeItem name="QO.2140.TAD$low" advise="1">
        <values>
          <value>
            <val>18.100000000000001</val>
          </value>
        </values>
      </ddeItem>
      <ddeItem name="QO.2140.TAD$open" advise="1">
        <values>
          <value>
            <val>18.7</val>
          </value>
        </values>
      </ddeItem>
      <ddeItem name="QO.2140.TAD$pchange" advise="1">
        <values>
          <value>
            <val>-0.1084</val>
          </value>
        </values>
      </ddeItem>
      <ddeItem name="QO.2140.TAD$pclose" advise="1">
        <values>
          <value>
            <val>18.45</val>
          </value>
        </values>
      </ddeItem>
      <ddeItem name="QO.2140.TAD$phigh" advise="1">
        <values>
          <value>
            <val>19.100000000000001</val>
          </value>
        </values>
      </ddeItem>
      <ddeItem name="QO.2140.TAD$plow" advise="1">
        <values>
          <value>
            <val>17.850000000000001</val>
          </value>
        </values>
      </ddeItem>
      <ddeItem name="QO.2140.TAD$value" advise="1">
        <values>
          <value>
            <val>94817466.849999994</val>
          </value>
        </values>
      </ddeItem>
      <ddeItem name="QO.2140.TAD$volume" advise="1">
        <values>
          <value>
            <val>5137026</val>
          </value>
        </values>
      </ddeItem>
      <ddeItem name="QO.2150.TAD$high" advise="1">
        <values>
          <value>
            <val>36</val>
          </value>
        </values>
      </ddeItem>
      <ddeItem name="QO.2150.TAD$last" advise="1">
        <values>
          <value>
            <val>35.36</val>
          </value>
        </values>
      </ddeItem>
      <ddeItem name="QO.2150.TAD$lasttradeprice" advise="1">
        <values>
          <value>
            <val>35.4</val>
          </value>
        </values>
      </ddeItem>
      <ddeItem name="QO.2150.TAD$low" advise="1">
        <values>
          <value>
            <val>35</val>
          </value>
        </values>
      </ddeItem>
      <ddeItem name="QO.2150.TAD$open" advise="1">
        <values>
          <value>
            <val>35.700000000000003</val>
          </value>
        </values>
      </ddeItem>
      <ddeItem name="QO.2150.TAD$pchange" advise="1">
        <values>
          <value>
            <val>-0.70199999999999996</val>
          </value>
        </values>
      </ddeItem>
      <ddeItem name="QO.2150.TAD$pclose" advise="1">
        <values>
          <value>
            <val>35.61</val>
          </value>
        </values>
      </ddeItem>
      <ddeItem name="QO.2150.TAD$phigh" advise="1">
        <values>
          <value>
            <val>35.799999999999997</val>
          </value>
        </values>
      </ddeItem>
      <ddeItem name="QO.2150.TAD$plow" advise="1">
        <values>
          <value>
            <val>35.200000000000003</val>
          </value>
        </values>
      </ddeItem>
      <ddeItem name="QO.2150.TAD$value" advise="1">
        <values>
          <value>
            <val>57872127.100000001</val>
          </value>
        </values>
      </ddeItem>
      <ddeItem name="QO.2150.TAD$volume" advise="1">
        <values>
          <value>
            <val>1627041</val>
          </value>
        </values>
      </ddeItem>
      <ddeItem name="QO.2160.TAD$high" advise="1">
        <values>
          <value>
            <val>17.2</val>
          </value>
        </values>
      </ddeItem>
      <ddeItem name="QO.2160.TAD$last" advise="1">
        <values>
          <value>
            <val>17</val>
          </value>
        </values>
      </ddeItem>
      <ddeItem name="QO.2160.TAD$lasttradeprice" advise="1">
        <values>
          <value>
            <val>17.05</val>
          </value>
        </values>
      </ddeItem>
      <ddeItem name="QO.2160.TAD$low" advise="1">
        <values>
          <value>
            <val>16.95</val>
          </value>
        </values>
      </ddeItem>
      <ddeItem name="QO.2160.TAD$open" advise="1">
        <values>
          <value>
            <val>17.2</val>
          </value>
        </values>
      </ddeItem>
      <ddeItem name="QO.2160.TAD$pchange" advise="1">
        <values>
          <value>
            <val>-1.1628000000000001</val>
          </value>
        </values>
      </ddeItem>
      <ddeItem name="QO.2160.TAD$pclose" advise="1">
        <values>
          <value>
            <val>17.2</val>
          </value>
        </values>
      </ddeItem>
      <ddeItem name="QO.2160.TAD$phigh" advise="1">
        <values>
          <value>
            <val>17.25</val>
          </value>
        </values>
      </ddeItem>
      <ddeItem name="QO.2160.TAD$plow" advise="1">
        <values>
          <value>
            <val>17.149999999999999</val>
          </value>
        </values>
      </ddeItem>
      <ddeItem name="QO.2160.TAD$value" advise="1">
        <values>
          <value>
            <val>42998103.799999997</val>
          </value>
        </values>
      </ddeItem>
      <ddeItem name="QO.2160.TAD$volume" advise="1">
        <values>
          <value>
            <val>2518879</val>
          </value>
        </values>
      </ddeItem>
      <ddeItem name="QO.2170.TAD$high" advise="1">
        <values>
          <value>
            <val>24.55</val>
          </value>
        </values>
      </ddeItem>
      <ddeItem name="QO.2170.TAD$last" advise="1">
        <values>
          <value>
            <val>24.25</val>
          </value>
        </values>
      </ddeItem>
      <ddeItem name="QO.2170.TAD$lasttradeprice" advise="1">
        <values>
          <value>
            <val>24.25</val>
          </value>
        </values>
      </ddeItem>
      <ddeItem name="QO.2170.TAD$low" advise="1">
        <values>
          <value>
            <val>23.8</val>
          </value>
        </values>
      </ddeItem>
      <ddeItem name="QO.2170.TAD$open" advise="1">
        <values>
          <value>
            <val>24.55</val>
          </value>
        </values>
      </ddeItem>
      <ddeItem name="QO.2170.TAD$pchange" advise="1">
        <values>
          <value>
            <val>-0.81799999999999995</val>
          </value>
        </values>
      </ddeItem>
      <ddeItem name="QO.2170.TAD$pclose" advise="1">
        <values>
          <value>
            <val>24.45</val>
          </value>
        </values>
      </ddeItem>
      <ddeItem name="QO.2170.TAD$phigh" advise="1">
        <values>
          <value>
            <val>24.7</val>
          </value>
        </values>
      </ddeItem>
      <ddeItem name="QO.2170.TAD$plow" advise="1">
        <values>
          <value>
            <val>24.3</val>
          </value>
        </values>
      </ddeItem>
      <ddeItem name="QO.2170.TAD$value" advise="1">
        <values>
          <value>
            <val>42998151.100000001</val>
          </value>
        </values>
      </ddeItem>
      <ddeItem name="QO.2170.TAD$volume" advise="1">
        <values>
          <value>
            <val>1776074</val>
          </value>
        </values>
      </ddeItem>
      <ddeItem name="QO.2180.TAD$high" advise="1">
        <values>
          <value>
            <val>64.5</val>
          </value>
        </values>
      </ddeItem>
      <ddeItem name="QO.2180.TAD$last" advise="1">
        <values>
          <value>
            <val>62.82</val>
          </value>
        </values>
      </ddeItem>
      <ddeItem name="QO.2180.TAD$lasttradeprice" advise="1">
        <values>
          <value>
            <val>62.75</val>
          </value>
        </values>
      </ddeItem>
      <ddeItem name="QO.2180.TAD$low" advise="1">
        <values>
          <value>
            <val>62.5</val>
          </value>
        </values>
      </ddeItem>
      <ddeItem name="QO.2180.TAD$open" advise="1">
        <values>
          <value>
            <val>64.25</val>
          </value>
        </values>
      </ddeItem>
      <ddeItem name="QO.2180.TAD$pchange" advise="1">
        <values>
          <value>
            <val>-2.2256999999999998</val>
          </value>
        </values>
      </ddeItem>
      <ddeItem name="QO.2180.TAD$pclose" advise="1">
        <values>
          <value>
            <val>64.25</val>
          </value>
        </values>
      </ddeItem>
      <ddeItem name="QO.2180.TAD$phigh" advise="1">
        <values>
          <value>
            <val>65.75</val>
          </value>
        </values>
      </ddeItem>
      <ddeItem name="QO.2180.TAD$plow" advise="1">
        <values>
          <value>
            <val>63.75</val>
          </value>
        </values>
      </ddeItem>
      <ddeItem name="QO.2180.TAD$value" advise="1">
        <values>
          <value>
            <val>68608556.75</val>
          </value>
        </values>
      </ddeItem>
      <ddeItem name="QO.2180.TAD$volume" advise="1">
        <values>
          <value>
            <val>1084095</val>
          </value>
        </values>
      </ddeItem>
      <ddeItem name="QO.2190.TAD$high" advise="1">
        <values>
          <value>
            <val>19.2</val>
          </value>
        </values>
      </ddeItem>
      <ddeItem name="QO.2190.TAD$last" advise="1">
        <values>
          <value>
            <val>18.59</val>
          </value>
        </values>
      </ddeItem>
      <ddeItem name="QO.2190.TAD$lasttradeprice" advise="1">
        <values>
          <value>
            <val>18.55</val>
          </value>
        </values>
      </ddeItem>
      <ddeItem name="QO.2190.TAD$low" advise="1">
        <values>
          <value>
            <val>18.5</val>
          </value>
        </values>
      </ddeItem>
      <ddeItem name="QO.2190.TAD$open" advise="1">
        <values>
          <value>
            <val>19.149999999999999</val>
          </value>
        </values>
      </ddeItem>
      <ddeItem name="QO.2190.TAD$pchange" advise="1">
        <values>
          <value>
            <val>-2.4146999999999998</val>
          </value>
        </values>
      </ddeItem>
      <ddeItem name="QO.2190.TAD$pclose" advise="1">
        <values>
          <value>
            <val>19.05</val>
          </value>
        </values>
      </ddeItem>
      <ddeItem name="QO.2190.TAD$phigh" advise="1">
        <values>
          <value>
            <val>19.45</val>
          </value>
        </values>
      </ddeItem>
      <ddeItem name="QO.2190.TAD$plow" advise="1">
        <values>
          <value>
            <val>19</val>
          </value>
        </values>
      </ddeItem>
      <ddeItem name="QO.2190.TAD$value" advise="1">
        <values>
          <value>
            <val>69623847.900000006</val>
          </value>
        </values>
      </ddeItem>
      <ddeItem name="QO.2190.TAD$volume" advise="1">
        <values>
          <value>
            <val>3697220</val>
          </value>
        </values>
      </ddeItem>
      <ddeItem name="QO.2200.TAD$high" advise="1">
        <values>
          <value>
            <val>27.6</val>
          </value>
        </values>
      </ddeItem>
      <ddeItem name="QO.2200.TAD$last" advise="1">
        <values>
          <value>
            <val>26.92</val>
          </value>
        </values>
      </ddeItem>
      <ddeItem name="QO.2200.TAD$lasttradeprice" advise="1">
        <values>
          <value>
            <val>26.9</val>
          </value>
        </values>
      </ddeItem>
      <ddeItem name="QO.2200.TAD$low" advise="1">
        <values>
          <value>
            <val>26.7</val>
          </value>
        </values>
      </ddeItem>
      <ddeItem name="QO.2200.TAD$open" advise="1">
        <values>
          <value>
            <val>27.4</val>
          </value>
        </values>
      </ddeItem>
      <ddeItem name="QO.2200.TAD$pchange" advise="1">
        <values>
          <value>
            <val>-1.3196000000000001</val>
          </value>
        </values>
      </ddeItem>
      <ddeItem name="QO.2200.TAD$pclose" advise="1">
        <values>
          <value>
            <val>27.28</val>
          </value>
        </values>
      </ddeItem>
      <ddeItem name="QO.2200.TAD$phigh" advise="1">
        <values>
          <value>
            <val>27.7</val>
          </value>
        </values>
      </ddeItem>
      <ddeItem name="QO.2200.TAD$plow" advise="1">
        <values>
          <value>
            <val>27</val>
          </value>
        </values>
      </ddeItem>
      <ddeItem name="QO.2200.TAD$value" advise="1">
        <values>
          <value>
            <val>25174420.800000001</val>
          </value>
        </values>
      </ddeItem>
      <ddeItem name="QO.2200.TAD$volume" advise="1">
        <values>
          <value>
            <val>924697</val>
          </value>
        </values>
      </ddeItem>
      <ddeItem name="QO.2210.TAD$high" advise="1">
        <values>
          <value>
            <val>16.149999999999999</val>
          </value>
        </values>
      </ddeItem>
      <ddeItem name="QO.2210.TAD$last" advise="1">
        <values>
          <value>
            <val>15.9</val>
          </value>
        </values>
      </ddeItem>
      <ddeItem name="QO.2210.TAD$lasttradeprice" advise="1">
        <values>
          <value>
            <val>15.95</val>
          </value>
        </values>
      </ddeItem>
      <ddeItem name="QO.2210.TAD$low" advise="1">
        <values>
          <value>
            <val>15.8</val>
          </value>
        </values>
      </ddeItem>
      <ddeItem name="QO.2210.TAD$open" advise="1">
        <values>
          <value>
            <val>16.05</val>
          </value>
        </values>
      </ddeItem>
      <ddeItem name="QO.2210.TAD$pchange" advise="1">
        <values>
          <value>
            <val>-0.99629999999999996</val>
          </value>
        </values>
      </ddeItem>
      <ddeItem name="QO.2210.TAD$pclose" advise="1">
        <values>
          <value>
            <val>16.059999999999999</val>
          </value>
        </values>
      </ddeItem>
      <ddeItem name="QO.2210.TAD$phigh" advise="1">
        <values>
          <value>
            <val>16.2</val>
          </value>
        </values>
      </ddeItem>
      <ddeItem name="QO.2210.TAD$plow" advise="1">
        <values>
          <value>
            <val>16</val>
          </value>
        </values>
      </ddeItem>
      <ddeItem name="QO.2210.TAD$value" advise="1">
        <values>
          <value>
            <val>84847496.450000003</val>
          </value>
        </values>
      </ddeItem>
      <ddeItem name="QO.2210.TAD$volume" advise="1">
        <values>
          <value>
            <val>5309769</val>
          </value>
        </values>
      </ddeItem>
      <ddeItem name="QO.2220.TAD$high" advise="1">
        <values>
          <value>
            <val>41.8</val>
          </value>
        </values>
      </ddeItem>
      <ddeItem name="QO.2220.TAD$last" advise="1">
        <values>
          <value>
            <val>40.950000000000003</val>
          </value>
        </values>
      </ddeItem>
      <ddeItem name="QO.2220.TAD$lasttradeprice" advise="1">
        <values>
          <value>
            <val>40.9</val>
          </value>
        </values>
      </ddeItem>
      <ddeItem name="QO.2220.TAD$low" advise="1">
        <values>
          <value>
            <val>40.4</val>
          </value>
        </values>
      </ddeItem>
      <ddeItem name="QO.2220.TAD$open" advise="1">
        <values>
          <value>
            <val>41.7</val>
          </value>
        </values>
      </ddeItem>
      <ddeItem name="QO.2220.TAD$pchange" advise="1">
        <values>
          <value>
            <val>-1.3728</val>
          </value>
        </values>
      </ddeItem>
      <ddeItem name="QO.2220.TAD$pclose" advise="1">
        <values>
          <value>
            <val>41.52</val>
          </value>
        </values>
      </ddeItem>
      <ddeItem name="QO.2220.TAD$phigh" advise="1">
        <values>
          <value>
            <val>42.6</val>
          </value>
        </values>
      </ddeItem>
      <ddeItem name="QO.2220.TAD$plow" advise="1">
        <values>
          <value>
            <val>41</val>
          </value>
        </values>
      </ddeItem>
      <ddeItem name="QO.2220.TAD$value" advise="1">
        <values>
          <value>
            <val>59748147.5</val>
          </value>
        </values>
      </ddeItem>
      <ddeItem name="QO.2220.TAD$volume" advise="1">
        <values>
          <value>
            <val>1447678</val>
          </value>
        </values>
      </ddeItem>
      <ddeItem name="QO.2230.TAD$high" advise="1">
        <values>
          <value>
            <val>68</val>
          </value>
        </values>
      </ddeItem>
      <ddeItem name="QO.2230.TAD$last" advise="1">
        <values>
          <value>
            <val>67.739999999999995</val>
          </value>
        </values>
      </ddeItem>
      <ddeItem name="QO.2230.TAD$lasttradeprice" advise="1">
        <values>
          <value>
            <val>67.5</val>
          </value>
        </values>
      </ddeItem>
      <ddeItem name="QO.2230.TAD$low" advise="1">
        <values>
          <value>
            <val>67</val>
          </value>
        </values>
      </ddeItem>
      <ddeItem name="QO.2230.TAD$open" advise="1">
        <values>
          <value>
            <val>67.75</val>
          </value>
        </values>
      </ddeItem>
      <ddeItem name="QO.2230.TAD$pchange" advise="1">
        <values>
          <value>
            <val>0.26640000000000003</val>
          </value>
        </values>
      </ddeItem>
      <ddeItem name="QO.2230.TAD$pclose" advise="1">
        <values>
          <value>
            <val>67.56</val>
          </value>
        </values>
      </ddeItem>
      <ddeItem name="QO.2230.TAD$phigh" advise="1">
        <values>
          <value>
            <val>68.5</val>
          </value>
        </values>
      </ddeItem>
      <ddeItem name="QO.2230.TAD$plow" advise="1">
        <values>
          <value>
            <val>67.25</val>
          </value>
        </values>
      </ddeItem>
      <ddeItem name="QO.2230.TAD$value" advise="1">
        <values>
          <value>
            <val>31641320.75</val>
          </value>
        </values>
      </ddeItem>
      <ddeItem name="QO.2230.TAD$volume" advise="1">
        <values>
          <value>
            <val>468423</val>
          </value>
        </values>
      </ddeItem>
      <ddeItem name="QO.2240.TAD$high" advise="1">
        <values>
          <value>
            <val>56.5</val>
          </value>
        </values>
      </ddeItem>
      <ddeItem name="QO.2240.TAD$last" advise="1">
        <values>
          <value>
            <val>56.3</val>
          </value>
        </values>
      </ddeItem>
      <ddeItem name="QO.2240.TAD$lasttradeprice" advise="1">
        <values>
          <value>
            <val>56.25</val>
          </value>
        </values>
      </ddeItem>
      <ddeItem name="QO.2240.TAD$low" advise="1">
        <values>
          <value>
            <val>55.25</val>
          </value>
        </values>
      </ddeItem>
      <ddeItem name="QO.2240.TAD$open" advise="1">
        <values>
          <value>
            <val>56</val>
          </value>
        </values>
      </ddeItem>
      <ddeItem name="QO.2240.TAD$pchange" advise="1">
        <values>
          <value>
            <val>0.69750000000000001</val>
          </value>
        </values>
      </ddeItem>
      <ddeItem name="QO.2240.TAD$pclose" advise="1">
        <values>
          <value>
            <val>55.91</val>
          </value>
        </values>
      </ddeItem>
      <ddeItem name="QO.2240.TAD$phigh" advise="1">
        <values>
          <value>
            <val>56.5</val>
          </value>
        </values>
      </ddeItem>
      <ddeItem name="QO.2240.TAD$plow" advise="1">
        <values>
          <value>
            <val>55.5</val>
          </value>
        </values>
      </ddeItem>
      <ddeItem name="QO.2240.TAD$value" advise="1">
        <values>
          <value>
            <val>29123028.75</val>
          </value>
        </values>
      </ddeItem>
      <ddeItem name="QO.2240.TAD$volume" advise="1">
        <values>
          <value>
            <val>517085</val>
          </value>
        </values>
      </ddeItem>
      <ddeItem name="QO.2250.TAD$high" advise="1">
        <values>
          <value>
            <val>36.6</val>
          </value>
        </values>
      </ddeItem>
      <ddeItem name="QO.2250.TAD$last" advise="1">
        <values>
          <value>
            <val>36</val>
          </value>
        </values>
      </ddeItem>
      <ddeItem name="QO.2250.TAD$lasttradeprice" advise="1">
        <values>
          <value>
            <val>35.9</val>
          </value>
        </values>
      </ddeItem>
      <ddeItem name="QO.2250.TAD$low" advise="1">
        <values>
          <value>
            <val>35.5</val>
          </value>
        </values>
      </ddeItem>
      <ddeItem name="QO.2250.TAD$open" advise="1">
        <values>
          <value>
            <val>36.200000000000003</val>
          </value>
        </values>
      </ddeItem>
      <ddeItem name="QO.2250.TAD$pchange" advise="1">
        <values>
          <value>
            <val>-0.6623</val>
          </value>
        </values>
      </ddeItem>
      <ddeItem name="QO.2250.TAD$pclose" advise="1">
        <values>
          <value>
            <val>36.24</val>
          </value>
        </values>
      </ddeItem>
      <ddeItem name="QO.2250.TAD$phigh" advise="1">
        <values>
          <value>
            <val>36.4</val>
          </value>
        </values>
      </ddeItem>
      <ddeItem name="QO.2250.TAD$plow" advise="1">
        <values>
          <value>
            <val>35.5</val>
          </value>
        </values>
      </ddeItem>
      <ddeItem name="QO.2250.TAD$value" advise="1">
        <values>
          <value>
            <val>20084723.899999999</val>
          </value>
        </values>
      </ddeItem>
      <ddeItem name="QO.2250.TAD$volume" advise="1">
        <values>
          <value>
            <val>555610</val>
          </value>
        </values>
      </ddeItem>
      <ddeItem name="QO.2260.TAD$high" advise="1">
        <values>
          <value>
            <val>20.55</val>
          </value>
        </values>
      </ddeItem>
      <ddeItem name="QO.2260.TAD$last" advise="1">
        <values>
          <value>
            <val>20.46</val>
          </value>
        </values>
      </ddeItem>
      <ddeItem name="QO.2260.TAD$lasttradeprice" advise="1">
        <values>
          <value>
            <val>20.45</val>
          </value>
        </values>
      </ddeItem>
      <ddeItem name="QO.2260.TAD$low" advise="1">
        <values>
          <value>
            <val>20.399999999999999</val>
          </value>
        </values>
      </ddeItem>
      <ddeItem name="QO.2260.TAD$open" advise="1">
        <values>
          <value>
            <val>20.55</val>
          </value>
        </values>
      </ddeItem>
      <ddeItem name="QO.2260.TAD$pchange" advise="1">
        <values>
          <value>
            <val>-0.38950000000000001</val>
          </value>
        </values>
      </ddeItem>
      <ddeItem name="QO.2260.TAD$pclose" advise="1">
        <values>
          <value>
            <val>20.54</val>
          </value>
        </values>
      </ddeItem>
      <ddeItem name="QO.2260.TAD$phigh" advise="1">
        <values>
          <value>
            <val>20.6</val>
          </value>
        </values>
      </ddeItem>
      <ddeItem name="QO.2260.TAD$plow" advise="1">
        <values>
          <value>
            <val>20.45</val>
          </value>
        </values>
      </ddeItem>
      <ddeItem name="QO.2260.TAD$value" advise="1">
        <values>
          <value>
            <val>37894453</val>
          </value>
        </values>
      </ddeItem>
      <ddeItem name="QO.2260.TAD$volume" advise="1">
        <values>
          <value>
            <val>1848433</val>
          </value>
        </values>
      </ddeItem>
      <ddeItem name="QO.2270.TAD$high" advise="1">
        <values>
          <value>
            <val>104</val>
          </value>
        </values>
      </ddeItem>
      <ddeItem name="QO.2270.TAD$last" advise="1">
        <values>
          <value>
            <val>101.04</val>
          </value>
        </values>
      </ddeItem>
      <ddeItem name="QO.2270.TAD$lasttradeprice" advise="1">
        <values>
          <value>
            <val>101</val>
          </value>
        </values>
      </ddeItem>
      <ddeItem name="QO.2270.TAD$low" advise="1">
        <values>
          <value>
            <val>100.5</val>
          </value>
        </values>
      </ddeItem>
      <ddeItem name="QO.2270.TAD$open" advise="1">
        <values>
          <value>
            <val>104</val>
          </value>
        </values>
      </ddeItem>
      <ddeItem name="QO.2270.TAD$pchange" advise="1">
        <values>
          <value>
            <val>-2.8555000000000001</val>
          </value>
        </values>
      </ddeItem>
      <ddeItem name="QO.2270.TAD$pclose" advise="1">
        <values>
          <value>
            <val>104.01</val>
          </value>
        </values>
      </ddeItem>
      <ddeItem name="QO.2270.TAD$phigh" advise="1">
        <values>
          <value>
            <val>107.5</val>
          </value>
        </values>
      </ddeItem>
      <ddeItem name="QO.2270.TAD$plow" advise="1">
        <values>
          <value>
            <val>103.25</val>
          </value>
        </values>
      </ddeItem>
      <ddeItem name="QO.2270.TAD$value" advise="1">
        <values>
          <value>
            <val>33221904.25</val>
          </value>
        </values>
      </ddeItem>
      <ddeItem name="QO.2270.TAD$volume" advise="1">
        <values>
          <value>
            <val>326616</val>
          </value>
        </values>
      </ddeItem>
      <ddeItem name="QO.2280.TAD$high" advise="1">
        <values>
          <value>
            <val>65</val>
          </value>
        </values>
      </ddeItem>
      <ddeItem name="QO.2280.TAD$last" advise="1">
        <values>
          <value>
            <val>64.459999999999994</val>
          </value>
        </values>
      </ddeItem>
      <ddeItem name="QO.2280.TAD$lasttradeprice" advise="1">
        <values>
          <value>
            <val>64.5</val>
          </value>
        </values>
      </ddeItem>
      <ddeItem name="QO.2280.TAD$low" advise="1">
        <values>
          <value>
            <val>64.25</val>
          </value>
        </values>
      </ddeItem>
      <ddeItem name="QO.2280.TAD$open" advise="1">
        <values>
          <value>
            <val>65</val>
          </value>
        </values>
      </ddeItem>
      <ddeItem name="QO.2280.TAD$pchange" advise="1">
        <values>
          <value>
            <val>-0.72389999999999999</val>
          </value>
        </values>
      </ddeItem>
      <ddeItem name="QO.2280.TAD$pclose" advise="1">
        <values>
          <value>
            <val>64.930000000000007</val>
          </value>
        </values>
      </ddeItem>
      <ddeItem name="QO.2280.TAD$phigh" advise="1">
        <values>
          <value>
            <val>65</val>
          </value>
        </values>
      </ddeItem>
      <ddeItem name="QO.2280.TAD$plow" advise="1">
        <values>
          <value>
            <val>64.5</val>
          </value>
        </values>
      </ddeItem>
      <ddeItem name="QO.2280.TAD$value" advise="1">
        <values>
          <value>
            <val>14407453.75</val>
          </value>
        </values>
      </ddeItem>
      <ddeItem name="QO.2280.TAD$volume" advise="1">
        <values>
          <value>
            <val>223121</val>
          </value>
        </values>
      </ddeItem>
      <ddeItem name="QO.2290.TAD$high" advise="1">
        <values>
          <value>
            <val>69.5</val>
          </value>
        </values>
      </ddeItem>
      <ddeItem name="QO.2290.TAD$last" advise="1">
        <values>
          <value>
            <val>68.75</val>
          </value>
        </values>
      </ddeItem>
      <ddeItem name="QO.2290.TAD$lasttradeprice" advise="1">
        <values>
          <value>
            <val>68.75</val>
          </value>
        </values>
      </ddeItem>
      <ddeItem name="QO.2290.TAD$low" advise="1">
        <values>
          <value>
            <val>68.5</val>
          </value>
        </values>
      </ddeItem>
      <ddeItem name="QO.2290.TAD$open" advise="1">
        <values>
          <value>
            <val>69.5</val>
          </value>
        </values>
      </ddeItem>
      <ddeItem name="QO.2290.TAD$pchange" advise="1">
        <values>
          <value>
            <val>-1.0222</val>
          </value>
        </values>
      </ddeItem>
      <ddeItem name="QO.2290.TAD$pclose" advise="1">
        <values>
          <value>
            <val>69.459999999999994</val>
          </value>
        </values>
      </ddeItem>
      <ddeItem name="QO.2290.TAD$phigh" advise="1">
        <values>
          <value>
            <val>69.75</val>
          </value>
        </values>
      </ddeItem>
      <ddeItem name="QO.2290.TAD$plow" advise="1">
        <values>
          <value>
            <val>69</val>
          </value>
        </values>
      </ddeItem>
      <ddeItem name="QO.2290.TAD$value" advise="1">
        <values>
          <value>
            <val>66642679.75</val>
          </value>
        </values>
      </ddeItem>
      <ddeItem name="QO.2290.TAD$volume" advise="1">
        <values>
          <value>
            <val>954956</val>
          </value>
        </values>
      </ddeItem>
      <ddeItem name="QO.2300.TAD$high" advise="1">
        <values>
          <value>
            <val>63.75</val>
          </value>
        </values>
      </ddeItem>
      <ddeItem name="QO.2300.TAD$last" advise="1">
        <values>
          <value>
            <val>61.07</val>
          </value>
        </values>
      </ddeItem>
      <ddeItem name="QO.2300.TAD$lasttradeprice" advise="1">
        <values>
          <value>
            <val>61</val>
          </value>
        </values>
      </ddeItem>
      <ddeItem name="QO.2300.TAD$low" advise="1">
        <values>
          <value>
            <val>60</val>
          </value>
        </values>
      </ddeItem>
      <ddeItem name="QO.2300.TAD$open" advise="1">
        <values>
          <value>
            <val>63</val>
          </value>
        </values>
      </ddeItem>
      <ddeItem name="QO.2300.TAD$pchange" advise="1">
        <values>
          <value>
            <val>-4.1437999999999997</val>
          </value>
        </values>
      </ddeItem>
      <ddeItem name="QO.2300.TAD$pclose" advise="1">
        <values>
          <value>
            <val>63.71</val>
          </value>
        </values>
      </ddeItem>
      <ddeItem name="QO.2300.TAD$phigh" advise="1">
        <values>
          <value>
            <val>63.75</val>
          </value>
        </values>
      </ddeItem>
      <ddeItem name="QO.2300.TAD$plow" advise="1">
        <values>
          <value>
            <val>58.5</val>
          </value>
        </values>
      </ddeItem>
      <ddeItem name="QO.2300.TAD$value" advise="1">
        <values>
          <value>
            <val>152187562.25</val>
          </value>
        </values>
      </ddeItem>
      <ddeItem name="QO.2300.TAD$volume" advise="1">
        <values>
          <value>
            <val>2471678</val>
          </value>
        </values>
      </ddeItem>
      <ddeItem name="QO.2310.TAD$high" advise="1">
        <values>
          <value>
            <val>30.5</val>
          </value>
        </values>
      </ddeItem>
      <ddeItem name="QO.2310.TAD$last" advise="1">
        <values>
          <value>
            <val>30.2</val>
          </value>
        </values>
      </ddeItem>
      <ddeItem name="QO.2310.TAD$lasttradeprice" advise="1">
        <values>
          <value>
            <val>30.2</val>
          </value>
        </values>
      </ddeItem>
      <ddeItem name="QO.2310.TAD$low" advise="1">
        <values>
          <value>
            <val>30.1</val>
          </value>
        </values>
      </ddeItem>
      <ddeItem name="QO.2310.TAD$open" advise="1">
        <values>
          <value>
            <val>30.4</val>
          </value>
        </values>
      </ddeItem>
      <ddeItem name="QO.2310.TAD$pchange" advise="1">
        <values>
          <value>
            <val>-0.33</val>
          </value>
        </values>
      </ddeItem>
      <ddeItem name="QO.2310.TAD$pclose" advise="1">
        <values>
          <value>
            <val>30.3</val>
          </value>
        </values>
      </ddeItem>
      <ddeItem name="QO.2310.TAD$phigh" advise="1">
        <values>
          <value>
            <val>30.7</val>
          </value>
        </values>
      </ddeItem>
      <ddeItem name="QO.2310.TAD$plow" advise="1">
        <values>
          <value>
            <val>30.2</val>
          </value>
        </values>
      </ddeItem>
      <ddeItem name="QO.2310.TAD$value" advise="1">
        <values>
          <value>
            <val>22272930.5</val>
          </value>
        </values>
      </ddeItem>
      <ddeItem name="QO.2310.TAD$volume" advise="1">
        <values>
          <value>
            <val>726431</val>
          </value>
        </values>
      </ddeItem>
      <ddeItem name="QO.2320.TAD$high" advise="1">
        <values>
          <value>
            <val>39.1</val>
          </value>
        </values>
      </ddeItem>
      <ddeItem name="QO.2320.TAD$last" advise="1">
        <values>
          <value>
            <val>38.24</val>
          </value>
        </values>
      </ddeItem>
      <ddeItem name="QO.2320.TAD$lasttradeprice" advise="1">
        <values>
          <value>
            <val>38.200000000000003</val>
          </value>
        </values>
      </ddeItem>
      <ddeItem name="QO.2320.TAD$low" advise="1">
        <values>
          <value>
            <val>37.5</val>
          </value>
        </values>
      </ddeItem>
      <ddeItem name="QO.2320.TAD$open" advise="1">
        <values>
          <value>
            <val>37.5</val>
          </value>
        </values>
      </ddeItem>
      <ddeItem name="QO.2320.TAD$pchange" advise="1">
        <values>
          <value>
            <val>2.2187000000000001</val>
          </value>
        </values>
      </ddeItem>
      <ddeItem name="QO.2320.TAD$pclose" advise="1">
        <values>
          <value>
            <val>37.409999999999997</val>
          </value>
        </values>
      </ddeItem>
      <ddeItem name="QO.2320.TAD$phigh" advise="1">
        <values>
          <value>
            <val>38.200000000000003</val>
          </value>
        </values>
      </ddeItem>
      <ddeItem name="QO.2320.TAD$plow" advise="1">
        <values>
          <value>
            <val>37</val>
          </value>
        </values>
      </ddeItem>
      <ddeItem name="QO.2320.TAD$value" advise="1">
        <values>
          <value>
            <val>98878065.400000006</val>
          </value>
        </values>
      </ddeItem>
      <ddeItem name="QO.2320.TAD$volume" advise="1">
        <values>
          <value>
            <val>2571318</val>
          </value>
        </values>
      </ddeItem>
      <ddeItem name="QO.2330.TAD$high" advise="1">
        <values>
          <value>
            <val>42.9</val>
          </value>
        </values>
      </ddeItem>
      <ddeItem name="QO.2330.TAD$last" advise="1">
        <values>
          <value>
            <val>42.59</val>
          </value>
        </values>
      </ddeItem>
      <ddeItem name="QO.2330.TAD$lasttradeprice" advise="1">
        <values>
          <value>
            <val>42.6</val>
          </value>
        </values>
      </ddeItem>
      <ddeItem name="QO.2330.TAD$low" advise="1">
        <values>
          <value>
            <val>42.3</val>
          </value>
        </values>
      </ddeItem>
      <ddeItem name="QO.2330.TAD$open" advise="1">
        <values>
          <value>
            <val>42.6</val>
          </value>
        </values>
      </ddeItem>
      <ddeItem name="QO.2330.TAD$pchange" advise="1">
        <values>
          <value>
            <val>0.32979999999999998</val>
          </value>
        </values>
      </ddeItem>
      <ddeItem name="QO.2330.TAD$pclose" advise="1">
        <values>
          <value>
            <val>42.45</val>
          </value>
        </values>
      </ddeItem>
      <ddeItem name="QO.2330.TAD$phigh" advise="1">
        <values>
          <value>
            <val>42.6</val>
          </value>
        </values>
      </ddeItem>
      <ddeItem name="QO.2330.TAD$plow" advise="1">
        <values>
          <value>
            <val>42.1</val>
          </value>
        </values>
      </ddeItem>
      <ddeItem name="QO.2330.TAD$value" advise="1">
        <values>
          <value>
            <val>45077811.200000003</val>
          </value>
        </values>
      </ddeItem>
      <ddeItem name="QO.2330.TAD$volume" advise="1">
        <values>
          <value>
            <val>1056320</val>
          </value>
        </values>
      </ddeItem>
      <ddeItem name="QO.2340.TAD$high" advise="1">
        <values>
          <value>
            <val>43.2</val>
          </value>
        </values>
      </ddeItem>
      <ddeItem name="QO.2340.TAD$last" advise="1">
        <values>
          <value>
            <val>43.07</val>
          </value>
        </values>
      </ddeItem>
      <ddeItem name="QO.2340.TAD$lasttradeprice" advise="1">
        <values>
          <value>
            <val>43.1</val>
          </value>
        </values>
      </ddeItem>
      <ddeItem name="QO.2340.TAD$low" advise="1">
        <values>
          <value>
            <val>42.9</val>
          </value>
        </values>
      </ddeItem>
      <ddeItem name="QO.2340.TAD$open" advise="1">
        <values>
          <value>
            <val>43.1</val>
          </value>
        </values>
      </ddeItem>
      <ddeItem name="QO.2340.TAD$pchange" advise="1">
        <values>
          <value>
            <val>0.1628</val>
          </value>
        </values>
      </ddeItem>
      <ddeItem name="QO.2340.TAD$pclose" advise="1">
        <values>
          <value>
            <val>43</val>
          </value>
        </values>
      </ddeItem>
      <ddeItem name="QO.2340.TAD$phigh" advise="1">
        <values>
          <value>
            <val>43.3</val>
          </value>
        </values>
      </ddeItem>
      <ddeItem name="QO.2340.TAD$plow" advise="1">
        <values>
          <value>
            <val>42.9</val>
          </value>
        </values>
      </ddeItem>
      <ddeItem name="QO.2340.TAD$value" advise="1">
        <values>
          <value>
            <val>15613495.4</val>
          </value>
        </values>
      </ddeItem>
      <ddeItem name="QO.2340.TAD$volume" advise="1">
        <values>
          <value>
            <val>362924</val>
          </value>
        </values>
      </ddeItem>
      <ddeItem name="QO.2350.TAD$high" advise="1">
        <values>
          <value>
            <val>16.75</val>
          </value>
        </values>
      </ddeItem>
      <ddeItem name="QO.2350.TAD$last" advise="1">
        <values>
          <value>
            <val>16.36</val>
          </value>
        </values>
      </ddeItem>
      <ddeItem name="QO.2350.TAD$lasttradeprice" advise="1">
        <values>
          <value>
            <val>16.350000000000001</val>
          </value>
        </values>
      </ddeItem>
      <ddeItem name="QO.2350.TAD$low" advise="1">
        <values>
          <value>
            <val>16.3</val>
          </value>
        </values>
      </ddeItem>
      <ddeItem name="QO.2350.TAD$open" advise="1">
        <values>
          <value>
            <val>16.5</val>
          </value>
        </values>
      </ddeItem>
      <ddeItem name="QO.2350.TAD$pchange" advise="1">
        <values>
          <value>
            <val>-0.60750000000000004</val>
          </value>
        </values>
      </ddeItem>
      <ddeItem name="QO.2350.TAD$pclose" advise="1">
        <values>
          <value>
            <val>16.46</val>
          </value>
        </values>
      </ddeItem>
      <ddeItem name="QO.2350.TAD$phigh" advise="1">
        <values>
          <value>
            <val>16.600000000000001</val>
          </value>
        </values>
      </ddeItem>
      <ddeItem name="QO.2350.TAD$plow" advise="1">
        <values>
          <value>
            <val>16.399999999999999</val>
          </value>
        </values>
      </ddeItem>
      <ddeItem name="QO.2350.TAD$value" advise="1">
        <values>
          <value>
            <val>469342816.85000002</val>
          </value>
        </values>
      </ddeItem>
      <ddeItem name="QO.2350.TAD$volume" advise="1">
        <values>
          <value>
            <val>28372245</val>
          </value>
        </values>
      </ddeItem>
      <ddeItem name="QO.2360.TAD$high" advise="1">
        <values>
          <value>
            <val>99.5</val>
          </value>
        </values>
      </ddeItem>
      <ddeItem name="QO.2360.TAD$last" advise="1">
        <values>
          <value>
            <val>99.22</val>
          </value>
        </values>
      </ddeItem>
      <ddeItem name="QO.2360.TAD$lasttradeprice" advise="1">
        <values>
          <value>
            <val>99</val>
          </value>
        </values>
      </ddeItem>
      <ddeItem name="QO.2360.TAD$low" advise="1">
        <values>
          <value>
            <val>98</val>
          </value>
        </values>
      </ddeItem>
      <ddeItem name="QO.2360.TAD$open" advise="1">
        <values>
          <value>
            <val>99.25</val>
          </value>
        </values>
      </ddeItem>
      <ddeItem name="QO.2360.TAD$pchange" advise="1">
        <values>
          <value>
            <val>0.89490000000000003</val>
          </value>
        </values>
      </ddeItem>
      <ddeItem name="QO.2360.TAD$pclose" advise="1">
        <values>
          <value>
            <val>98.34</val>
          </value>
        </values>
      </ddeItem>
      <ddeItem name="QO.2360.TAD$phigh" advise="1">
        <values>
          <value>
            <val>99.5</val>
          </value>
        </values>
      </ddeItem>
      <ddeItem name="QO.2360.TAD$plow" advise="1">
        <values>
          <value>
            <val>98.25</val>
          </value>
        </values>
      </ddeItem>
      <ddeItem name="QO.2360.TAD$value" advise="1">
        <values>
          <value>
            <val>6598182.75</val>
          </value>
        </values>
      </ddeItem>
      <ddeItem name="QO.2360.TAD$volume" advise="1">
        <values>
          <value>
            <val>66884</val>
          </value>
        </values>
      </ddeItem>
      <ddeItem name="QO.2370.TAD$high" advise="1">
        <values>
          <value>
            <val>15.65</val>
          </value>
        </values>
      </ddeItem>
      <ddeItem name="QO.2370.TAD$last" advise="1">
        <values>
          <value>
            <val>15.31</val>
          </value>
        </values>
      </ddeItem>
      <ddeItem name="QO.2370.TAD$lasttradeprice" advise="1">
        <values>
          <value>
            <val>15.35</val>
          </value>
        </values>
      </ddeItem>
      <ddeItem name="QO.2370.TAD$low" advise="1">
        <values>
          <value>
            <val>15.25</val>
          </value>
        </values>
      </ddeItem>
      <ddeItem name="QO.2370.TAD$open" advise="1">
        <values>
          <value>
            <val>15.5</val>
          </value>
        </values>
      </ddeItem>
      <ddeItem name="QO.2370.TAD$pchange" advise="1">
        <values>
          <value>
            <val>-0.90610000000000002</val>
          </value>
        </values>
      </ddeItem>
      <ddeItem name="QO.2370.TAD$pclose" advise="1">
        <values>
          <value>
            <val>15.45</val>
          </value>
        </values>
      </ddeItem>
      <ddeItem name="QO.2370.TAD$phigh" advise="1">
        <values>
          <value>
            <val>15.45</val>
          </value>
        </values>
      </ddeItem>
      <ddeItem name="QO.2370.TAD$plow" advise="1">
        <values>
          <value>
            <val>15.25</val>
          </value>
        </values>
      </ddeItem>
      <ddeItem name="QO.2370.TAD$value" advise="1">
        <values>
          <value>
            <val>43299242.850000001</val>
          </value>
        </values>
      </ddeItem>
      <ddeItem name="QO.2370.TAD$volume" advise="1">
        <values>
          <value>
            <val>2804106</val>
          </value>
        </values>
      </ddeItem>
      <ddeItem name="QO.2380.TAD$high" advise="1">
        <values>
          <value>
            <val>28.4</val>
          </value>
        </values>
      </ddeItem>
      <ddeItem name="QO.2380.TAD$last" advise="1">
        <values>
          <value>
            <val>27.72</val>
          </value>
        </values>
      </ddeItem>
      <ddeItem name="QO.2380.TAD$lasttradeprice" advise="1">
        <values>
          <value>
            <val>27.8</val>
          </value>
        </values>
      </ddeItem>
      <ddeItem name="QO.2380.TAD$low" advise="1">
        <values>
          <value>
            <val>27.6</val>
          </value>
        </values>
      </ddeItem>
      <ddeItem name="QO.2380.TAD$open" advise="1">
        <values>
          <value>
            <val>28.3</val>
          </value>
        </values>
      </ddeItem>
      <ddeItem name="QO.2380.TAD$pchange" advise="1">
        <values>
          <value>
            <val>-1.4924999999999999</val>
          </value>
        </values>
      </ddeItem>
      <ddeItem name="QO.2380.TAD$pclose" advise="1">
        <values>
          <value>
            <val>28.14</val>
          </value>
        </values>
      </ddeItem>
      <ddeItem name="QO.2380.TAD$phigh" advise="1">
        <values>
          <value>
            <val>28.4</val>
          </value>
        </values>
      </ddeItem>
      <ddeItem name="QO.2380.TAD$plow" advise="1">
        <values>
          <value>
            <val>28.1</val>
          </value>
        </values>
      </ddeItem>
      <ddeItem name="QO.2380.TAD$value" advise="1">
        <values>
          <value>
            <val>56477678.899999999</val>
          </value>
        </values>
      </ddeItem>
      <ddeItem name="QO.2380.TAD$volume" advise="1">
        <values>
          <value>
            <val>2017984</val>
          </value>
        </values>
      </ddeItem>
      <ddeItem name="QO.3001.TAD$high" advise="1">
        <values>
          <value>
            <val>24.7</val>
          </value>
        </values>
      </ddeItem>
      <ddeItem name="QO.3001.TAD$last" advise="1">
        <values>
          <value>
            <val>24.45</val>
          </value>
        </values>
      </ddeItem>
      <ddeItem name="QO.3001.TAD$lasttradeprice" advise="1">
        <values>
          <value>
            <val>24.5</val>
          </value>
        </values>
      </ddeItem>
      <ddeItem name="QO.3001.TAD$low" advise="1">
        <values>
          <value>
            <val>24.25</val>
          </value>
        </values>
      </ddeItem>
      <ddeItem name="QO.3001.TAD$open" advise="1">
        <values>
          <value>
            <val>24.65</val>
          </value>
        </values>
      </ddeItem>
      <ddeItem name="QO.3001.TAD$pchange" advise="1">
        <values>
          <value>
            <val>-0.60980000000000001</val>
          </value>
        </values>
      </ddeItem>
      <ddeItem name="QO.3001.TAD$pclose" advise="1">
        <values>
          <value>
            <val>24.6</val>
          </value>
        </values>
      </ddeItem>
      <ddeItem name="QO.3001.TAD$phigh" advise="1">
        <values>
          <value>
            <val>24.75</val>
          </value>
        </values>
      </ddeItem>
      <ddeItem name="QO.3001.TAD$plow" advise="1">
        <values>
          <value>
            <val>24.55</val>
          </value>
        </values>
      </ddeItem>
      <ddeItem name="QO.3001.TAD$value" advise="1">
        <values>
          <value>
            <val>9590075.1500000004</val>
          </value>
        </values>
      </ddeItem>
      <ddeItem name="QO.3001.TAD$volume" advise="1">
        <values>
          <value>
            <val>391089</val>
          </value>
        </values>
      </ddeItem>
      <ddeItem name="QO.3002.TAD$high" advise="1">
        <values>
          <value>
            <val>24.9</val>
          </value>
        </values>
      </ddeItem>
      <ddeItem name="QO.3002.TAD$last" advise="1">
        <values>
          <value>
            <val>24.78</val>
          </value>
        </values>
      </ddeItem>
      <ddeItem name="QO.3002.TAD$lasttradeprice" advise="1">
        <values>
          <value>
            <val>24.75</val>
          </value>
        </values>
      </ddeItem>
      <ddeItem name="QO.3002.TAD$low" advise="1">
        <values>
          <value>
            <val>24.6</val>
          </value>
        </values>
      </ddeItem>
      <ddeItem name="QO.3002.TAD$open" advise="1">
        <values>
          <value>
            <val>24.9</val>
          </value>
        </values>
      </ddeItem>
      <ddeItem name="QO.3002.TAD$pchange" advise="1">
        <values>
          <value>
            <val>-8.0600000000000005E-2</val>
          </value>
        </values>
      </ddeItem>
      <ddeItem name="QO.3002.TAD$pclose" advise="1">
        <values>
          <value>
            <val>24.8</val>
          </value>
        </values>
      </ddeItem>
      <ddeItem name="QO.3002.TAD$phigh" advise="1">
        <values>
          <value>
            <val>24.85</val>
          </value>
        </values>
      </ddeItem>
      <ddeItem name="QO.3002.TAD$plow" advise="1">
        <values>
          <value>
            <val>24.7</val>
          </value>
        </values>
      </ddeItem>
      <ddeItem name="QO.3002.TAD$value" advise="1">
        <values>
          <value>
            <val>18834434.050000001</val>
          </value>
        </values>
      </ddeItem>
      <ddeItem name="QO.3002.TAD$volume" advise="1">
        <values>
          <value>
            <val>760232</val>
          </value>
        </values>
      </ddeItem>
      <ddeItem name="QO.3003.TAD$high" advise="1">
        <values>
          <value>
            <val>23.9</val>
          </value>
        </values>
      </ddeItem>
      <ddeItem name="QO.3003.TAD$last" advise="1">
        <values>
          <value>
            <val>23.63</val>
          </value>
        </values>
      </ddeItem>
      <ddeItem name="QO.3003.TAD$lasttradeprice" advise="1">
        <values>
          <value>
            <val>23.6</val>
          </value>
        </values>
      </ddeItem>
      <ddeItem name="QO.3003.TAD$low" advise="1">
        <values>
          <value>
            <val>23.6</val>
          </value>
        </values>
      </ddeItem>
      <ddeItem name="QO.3003.TAD$open" advise="1">
        <values>
          <value>
            <val>23.7</val>
          </value>
        </values>
      </ddeItem>
      <ddeItem name="QO.3003.TAD$pchange" advise="1">
        <values>
          <value>
            <val>-0.2954</val>
          </value>
        </values>
      </ddeItem>
      <ddeItem name="QO.3003.TAD$pclose" advise="1">
        <values>
          <value>
            <val>23.7</val>
          </value>
        </values>
      </ddeItem>
      <ddeItem name="QO.3003.TAD$phigh" advise="1">
        <values>
          <value>
            <val>23.75</val>
          </value>
        </values>
      </ddeItem>
      <ddeItem name="QO.3003.TAD$plow" advise="1">
        <values>
          <value>
            <val>23.5</val>
          </value>
        </values>
      </ddeItem>
      <ddeItem name="QO.3003.TAD$value" advise="1">
        <values>
          <value>
            <val>38163999.600000001</val>
          </value>
        </values>
      </ddeItem>
      <ddeItem name="QO.3003.TAD$volume" advise="1">
        <values>
          <value>
            <val>1607588</val>
          </value>
        </values>
      </ddeItem>
      <ddeItem name="QO.3004.TAD$high" advise="1">
        <values>
          <value>
            <val>24.1</val>
          </value>
        </values>
      </ddeItem>
      <ddeItem name="QO.3004.TAD$last" advise="1">
        <values>
          <value>
            <val>23.96</val>
          </value>
        </values>
      </ddeItem>
      <ddeItem name="QO.3004.TAD$lasttradeprice" advise="1">
        <values>
          <value>
            <val>24</val>
          </value>
        </values>
      </ddeItem>
      <ddeItem name="QO.3004.TAD$low" advise="1">
        <values>
          <value>
            <val>23.9</val>
          </value>
        </values>
      </ddeItem>
      <ddeItem name="QO.3004.TAD$open" advise="1">
        <values>
          <value>
            <val>24.1</val>
          </value>
        </values>
      </ddeItem>
      <ddeItem name="QO.3004.TAD$pchange" advise="1">
        <values>
          <value>
            <val>-0.41560000000000002</val>
          </value>
        </values>
      </ddeItem>
      <ddeItem name="QO.3004.TAD$pclose" advise="1">
        <values>
          <value>
            <val>24.06</val>
          </value>
        </values>
      </ddeItem>
      <ddeItem name="QO.3004.TAD$phigh" advise="1">
        <values>
          <value>
            <val>24.1</val>
          </value>
        </values>
      </ddeItem>
      <ddeItem name="QO.3004.TAD$plow" advise="1">
        <values>
          <value>
            <val>23.95</val>
          </value>
        </values>
      </ddeItem>
      <ddeItem name="QO.3004.TAD$value" advise="1">
        <values>
          <value>
            <val>31807328.550000001</val>
          </value>
        </values>
      </ddeItem>
      <ddeItem name="QO.3004.TAD$volume" advise="1">
        <values>
          <value>
            <val>1325296</val>
          </value>
        </values>
      </ddeItem>
      <ddeItem name="QO.3010.TAD$high" advise="1">
        <values>
          <value>
            <val>67.75</val>
          </value>
        </values>
      </ddeItem>
      <ddeItem name="QO.3010.TAD$last" advise="1">
        <values>
          <value>
            <val>67.5</val>
          </value>
        </values>
      </ddeItem>
      <ddeItem name="QO.3010.TAD$lasttradeprice" advise="1">
        <values>
          <value>
            <val>67.5</val>
          </value>
        </values>
      </ddeItem>
      <ddeItem name="QO.3010.TAD$low" advise="1">
        <values>
          <value>
            <val>66.75</val>
          </value>
        </values>
      </ddeItem>
      <ddeItem name="QO.3010.TAD$open" advise="1">
        <values>
          <value>
            <val>67</val>
          </value>
        </values>
      </ddeItem>
      <ddeItem name="QO.3010.TAD$pchange" advise="1">
        <values>
          <value>
            <val>0.70120000000000005</val>
          </value>
        </values>
      </ddeItem>
      <ddeItem name="QO.3010.TAD$pclose" advise="1">
        <values>
          <value>
            <val>67.03</val>
          </value>
        </values>
      </ddeItem>
      <ddeItem name="QO.3010.TAD$phigh" advise="1">
        <values>
          <value>
            <val>67.5</val>
          </value>
        </values>
      </ddeItem>
      <ddeItem name="QO.3010.TAD$plow" advise="1">
        <values>
          <value>
            <val>65.75</val>
          </value>
        </values>
      </ddeItem>
      <ddeItem name="QO.3010.TAD$value" advise="1">
        <values>
          <value>
            <val>59938822</val>
          </value>
        </values>
      </ddeItem>
      <ddeItem name="QO.3010.TAD$volume" advise="1">
        <values>
          <value>
            <val>883130</val>
          </value>
        </values>
      </ddeItem>
      <ddeItem name="QO.3020.TAD$high" advise="1">
        <values>
          <value>
            <val>57.5</val>
          </value>
        </values>
      </ddeItem>
      <ddeItem name="QO.3020.TAD$last" advise="1">
        <values>
          <value>
            <val>56.83</val>
          </value>
        </values>
      </ddeItem>
      <ddeItem name="QO.3020.TAD$lasttradeprice" advise="1">
        <values>
          <value>
            <val>57</val>
          </value>
        </values>
      </ddeItem>
      <ddeItem name="QO.3020.TAD$low" advise="1">
        <values>
          <value>
            <val>56.75</val>
          </value>
        </values>
      </ddeItem>
      <ddeItem name="QO.3020.TAD$open" advise="1">
        <values>
          <value>
            <val>57.5</val>
          </value>
        </values>
      </ddeItem>
      <ddeItem name="QO.3020.TAD$pchange" advise="1">
        <values>
          <value>
            <val>-0.99299999999999999</val>
          </value>
        </values>
      </ddeItem>
      <ddeItem name="QO.3020.TAD$pclose" advise="1">
        <values>
          <value>
            <val>57.4</val>
          </value>
        </values>
      </ddeItem>
      <ddeItem name="QO.3020.TAD$phigh" advise="1">
        <values>
          <value>
            <val>57.5</val>
          </value>
        </values>
      </ddeItem>
      <ddeItem name="QO.3020.TAD$plow" advise="1">
        <values>
          <value>
            <val>56.5</val>
          </value>
        </values>
      </ddeItem>
      <ddeItem name="QO.3020.TAD$value" advise="1">
        <values>
          <value>
            <val>19345632.25</val>
          </value>
        </values>
      </ddeItem>
      <ddeItem name="QO.3020.TAD$volume" advise="1">
        <values>
          <value>
            <val>338702</val>
          </value>
        </values>
      </ddeItem>
      <ddeItem name="QO.3030.TAD$high" advise="1">
        <values>
          <value>
            <val>108.25</val>
          </value>
        </values>
      </ddeItem>
      <ddeItem name="QO.3030.TAD$last" advise="1">
        <values>
          <value>
            <val>107.75</val>
          </value>
        </values>
      </ddeItem>
      <ddeItem name="QO.3030.TAD$lasttradeprice" advise="1">
        <values>
          <value>
            <val>108</val>
          </value>
        </values>
      </ddeItem>
      <ddeItem name="QO.3030.TAD$low" advise="1">
        <values>
          <value>
            <val>107.25</val>
          </value>
        </values>
      </ddeItem>
      <ddeItem name="QO.3030.TAD$open" advise="1">
        <values>
          <value>
            <val>107.25</val>
          </value>
        </values>
      </ddeItem>
      <ddeItem name="QO.3030.TAD$pchange" advise="1">
        <values>
          <value>
            <val>0.38200000000000001</val>
          </value>
        </values>
      </ddeItem>
      <ddeItem name="QO.3030.TAD$pclose" advise="1">
        <values>
          <value>
            <val>107.34</val>
          </value>
        </values>
      </ddeItem>
      <ddeItem name="QO.3030.TAD$phigh" advise="1">
        <values>
          <value>
            <val>107.5</val>
          </value>
        </values>
      </ddeItem>
      <ddeItem name="QO.3030.TAD$plow" advise="1">
        <values>
          <value>
            <val>106.5</val>
          </value>
        </values>
      </ddeItem>
      <ddeItem name="QO.3030.TAD$value" advise="1">
        <values>
          <value>
            <val>22321387.5</val>
          </value>
        </values>
      </ddeItem>
      <ddeItem name="QO.3030.TAD$volume" advise="1">
        <values>
          <value>
            <val>207069</val>
          </value>
        </values>
      </ddeItem>
      <ddeItem name="QO.3040.TAD$high" advise="1">
        <values>
          <value>
            <val>92</val>
          </value>
        </values>
      </ddeItem>
      <ddeItem name="QO.3040.TAD$last" advise="1">
        <values>
          <value>
            <val>91</val>
          </value>
        </values>
      </ddeItem>
      <ddeItem name="QO.3040.TAD$lasttradeprice" advise="1">
        <values>
          <value>
            <val>91.25</val>
          </value>
        </values>
      </ddeItem>
      <ddeItem name="QO.3040.TAD$low" advise="1">
        <values>
          <value>
            <val>90.5</val>
          </value>
        </values>
      </ddeItem>
      <ddeItem name="QO.3040.TAD$open" advise="1">
        <values>
          <value>
            <val>90.5</val>
          </value>
        </values>
      </ddeItem>
      <ddeItem name="QO.3040.TAD$pchange" advise="1">
        <values>
          <value>
            <val>0.55249999999999999</val>
          </value>
        </values>
      </ddeItem>
      <ddeItem name="QO.3040.TAD$pclose" advise="1">
        <values>
          <value>
            <val>90.5</val>
          </value>
        </values>
      </ddeItem>
      <ddeItem name="QO.3040.TAD$phigh" advise="1">
        <values>
          <value>
            <val>90.5</val>
          </value>
        </values>
      </ddeItem>
      <ddeItem name="QO.3040.TAD$plow" advise="1">
        <values>
          <value>
            <val>90.25</val>
          </value>
        </values>
      </ddeItem>
      <ddeItem name="QO.3040.TAD$value" advise="1">
        <values>
          <value>
            <val>9760279.75</val>
          </value>
        </values>
      </ddeItem>
      <ddeItem name="QO.3040.TAD$volume" advise="1">
        <values>
          <value>
            <val>107335</val>
          </value>
        </values>
      </ddeItem>
      <ddeItem name="QO.3050.TAD$high" advise="1">
        <values>
          <value>
            <val>114</val>
          </value>
        </values>
      </ddeItem>
      <ddeItem name="QO.3050.TAD$last" advise="1">
        <values>
          <value>
            <val>112</val>
          </value>
        </values>
      </ddeItem>
      <ddeItem name="QO.3050.TAD$lasttradeprice" advise="1">
        <values>
          <value>
            <val>112</val>
          </value>
        </values>
      </ddeItem>
      <ddeItem name="QO.3050.TAD$low" advise="1">
        <values>
          <value>
            <val>111</val>
          </value>
        </values>
      </ddeItem>
      <ddeItem name="QO.3050.TAD$open" advise="1">
        <values>
          <value>
            <val>111.25</val>
          </value>
        </values>
      </ddeItem>
      <ddeItem name="QO.3050.TAD$pchange" advise="1">
        <values>
          <value>
            <val>0.45739999999999997</val>
          </value>
        </values>
      </ddeItem>
      <ddeItem name="QO.3050.TAD$pclose" advise="1">
        <values>
          <value>
            <val>111.49</val>
          </value>
        </values>
      </ddeItem>
      <ddeItem name="QO.3050.TAD$phigh" advise="1">
        <values>
          <value>
            <val>111.5</val>
          </value>
        </values>
      </ddeItem>
      <ddeItem name="QO.3050.TAD$plow" advise="1">
        <values>
          <value>
            <val>110</val>
          </value>
        </values>
      </ddeItem>
      <ddeItem name="QO.3050.TAD$value" advise="1">
        <values>
          <value>
            <val>7208723.5</val>
          </value>
        </values>
      </ddeItem>
      <ddeItem name="QO.3050.TAD$volume" advise="1">
        <values>
          <value>
            <val>64204</val>
          </value>
        </values>
      </ddeItem>
      <ddeItem name="QO.3060.TAD$high" advise="1">
        <values>
          <value>
            <val>70</val>
          </value>
        </values>
      </ddeItem>
      <ddeItem name="QO.3060.TAD$last" advise="1">
        <values>
          <value>
            <val>69.23</val>
          </value>
        </values>
      </ddeItem>
      <ddeItem name="QO.3060.TAD$lasttradeprice" advise="1">
        <values>
          <value>
            <val>69.25</val>
          </value>
        </values>
      </ddeItem>
      <ddeItem name="QO.3060.TAD$low" advise="1">
        <values>
          <value>
            <val>69</val>
          </value>
        </values>
      </ddeItem>
      <ddeItem name="QO.3060.TAD$open" advise="1">
        <values>
          <value>
            <val>70</val>
          </value>
        </values>
      </ddeItem>
      <ddeItem name="QO.3060.TAD$pchange" advise="1">
        <values>
          <value>
            <val>-1.1000000000000001</val>
          </value>
        </values>
      </ddeItem>
      <ddeItem name="QO.3060.TAD$pclose" advise="1">
        <values>
          <value>
            <val>70</val>
          </value>
        </values>
      </ddeItem>
      <ddeItem name="QO.3060.TAD$phigh" advise="1">
        <values>
          <value>
            <val>70</val>
          </value>
        </values>
      </ddeItem>
      <ddeItem name="QO.3060.TAD$plow" advise="1">
        <values>
          <value>
            <val>69.5</val>
          </value>
        </values>
      </ddeItem>
      <ddeItem name="QO.3060.TAD$value" advise="1">
        <values>
          <value>
            <val>20899519</val>
          </value>
        </values>
      </ddeItem>
      <ddeItem name="QO.3060.TAD$volume" advise="1">
        <values>
          <value>
            <val>301371</val>
          </value>
        </values>
      </ddeItem>
      <ddeItem name="QO.3080.TAD$high" advise="1">
        <values>
          <value>
            <val>62</val>
          </value>
        </values>
      </ddeItem>
      <ddeItem name="QO.3080.TAD$last" advise="1">
        <values>
          <value>
            <val>61.76</val>
          </value>
        </values>
      </ddeItem>
      <ddeItem name="QO.3080.TAD$lasttradeprice" advise="1">
        <values>
          <value>
            <val>62</val>
          </value>
        </values>
      </ddeItem>
      <ddeItem name="QO.3080.TAD$low" advise="1">
        <values>
          <value>
            <val>60.75</val>
          </value>
        </values>
      </ddeItem>
      <ddeItem name="QO.3080.TAD$open" advise="1">
        <values>
          <value>
            <val>62</val>
          </value>
        </values>
      </ddeItem>
      <ddeItem name="QO.3080.TAD$pchange" advise="1">
        <values>
          <value>
            <val>-0.30669999999999997</val>
          </value>
        </values>
      </ddeItem>
      <ddeItem name="QO.3080.TAD$pclose" advise="1">
        <values>
          <value>
            <val>61.95</val>
          </value>
        </values>
      </ddeItem>
      <ddeItem name="QO.3080.TAD$phigh" advise="1">
        <values>
          <value>
            <val>62.75</val>
          </value>
        </values>
      </ddeItem>
      <ddeItem name="QO.3080.TAD$plow" advise="1">
        <values>
          <value>
            <val>58.5</val>
          </value>
        </values>
      </ddeItem>
      <ddeItem name="QO.3080.TAD$value" advise="1">
        <values>
          <value>
            <val>16638558.75</val>
          </value>
        </values>
      </ddeItem>
      <ddeItem name="QO.3080.TAD$volume" advise="1">
        <values>
          <value>
            <val>271304</val>
          </value>
        </values>
      </ddeItem>
      <ddeItem name="QO.3090.TAD$high" advise="1">
        <values>
          <value>
            <val>29.7</val>
          </value>
        </values>
      </ddeItem>
      <ddeItem name="QO.3090.TAD$last" advise="1">
        <values>
          <value>
            <val>29.4</val>
          </value>
        </values>
      </ddeItem>
      <ddeItem name="QO.3090.TAD$lasttradeprice" advise="1">
        <values>
          <value>
            <val>29.4</val>
          </value>
        </values>
      </ddeItem>
      <ddeItem name="QO.3090.TAD$low" advise="1">
        <values>
          <value>
            <val>29.2</val>
          </value>
        </values>
      </ddeItem>
      <ddeItem name="QO.3090.TAD$open" advise="1">
        <values>
          <value>
            <val>29.7</val>
          </value>
        </values>
      </ddeItem>
      <ddeItem name="QO.3090.TAD$pchange" advise="1">
        <values>
          <value>
            <val>-1.3423</val>
          </value>
        </values>
      </ddeItem>
      <ddeItem name="QO.3090.TAD$pclose" advise="1">
        <values>
          <value>
            <val>29.8</val>
          </value>
        </values>
      </ddeItem>
      <ddeItem name="QO.3090.TAD$phigh" advise="1">
        <values>
          <value>
            <val>29.9</val>
          </value>
        </values>
      </ddeItem>
      <ddeItem name="QO.3090.TAD$plow" advise="1">
        <values>
          <value>
            <val>29.6</val>
          </value>
        </values>
      </ddeItem>
      <ddeItem name="QO.3090.TAD$value" advise="1">
        <values>
          <value>
            <val>5571426.2000000002</val>
          </value>
        </values>
      </ddeItem>
      <ddeItem name="QO.3090.TAD$volume" advise="1">
        <values>
          <value>
            <val>188154</val>
          </value>
        </values>
      </ddeItem>
      <ddeItem name="QO.3091.TAD$high" advise="1">
        <values>
          <value>
            <val>17.899999999999999</val>
          </value>
        </values>
      </ddeItem>
      <ddeItem name="QO.3091.TAD$last" advise="1">
        <values>
          <value>
            <val>17.75</val>
          </value>
        </values>
      </ddeItem>
      <ddeItem name="QO.3091.TAD$lasttradeprice" advise="1">
        <values>
          <value>
            <val>17.75</val>
          </value>
        </values>
      </ddeItem>
      <ddeItem name="QO.3091.TAD$low" advise="1">
        <values>
          <value>
            <val>17.75</val>
          </value>
        </values>
      </ddeItem>
      <ddeItem name="QO.3091.TAD$open" advise="1">
        <values>
          <value>
            <val>17.850000000000001</val>
          </value>
        </values>
      </ddeItem>
      <ddeItem name="QO.3091.TAD$pchange" advise="1">
        <values>
          <value>
            <val>-0.6159</val>
          </value>
        </values>
      </ddeItem>
      <ddeItem name="QO.3091.TAD$pclose" advise="1">
        <values>
          <value>
            <val>17.86</val>
          </value>
        </values>
      </ddeItem>
      <ddeItem name="QO.3091.TAD$phigh" advise="1">
        <values>
          <value>
            <val>17.899999999999999</val>
          </value>
        </values>
      </ddeItem>
      <ddeItem name="QO.3091.TAD$plow" advise="1">
        <values>
          <value>
            <val>17.75</val>
          </value>
        </values>
      </ddeItem>
      <ddeItem name="QO.3091.TAD$value" advise="1">
        <values>
          <value>
            <val>15038125.6</val>
          </value>
        </values>
      </ddeItem>
      <ddeItem name="QO.3091.TAD$volume" advise="1">
        <values>
          <value>
            <val>844045</val>
          </value>
        </values>
      </ddeItem>
      <ddeItem name="QO.4001.TAD$high" advise="1">
        <values>
          <value>
            <val>90</val>
          </value>
        </values>
      </ddeItem>
      <ddeItem name="QO.4001.TAD$last" advise="1">
        <values>
          <value>
            <val>88.75</val>
          </value>
        </values>
      </ddeItem>
      <ddeItem name="QO.4001.TAD$lasttradeprice" advise="1">
        <values>
          <value>
            <val>88.75</val>
          </value>
        </values>
      </ddeItem>
      <ddeItem name="QO.4001.TAD$low" advise="1">
        <values>
          <value>
            <val>88.5</val>
          </value>
        </values>
      </ddeItem>
      <ddeItem name="QO.4001.TAD$open" advise="1">
        <values>
          <value>
            <val>89.25</val>
          </value>
        </values>
      </ddeItem>
      <ddeItem name="QO.4001.TAD$pchange" advise="1">
        <values>
          <value>
            <val>-0.50449999999999995</val>
          </value>
        </values>
      </ddeItem>
      <ddeItem name="QO.4001.TAD$pclose" advise="1">
        <values>
          <value>
            <val>89.2</val>
          </value>
        </values>
      </ddeItem>
      <ddeItem name="QO.4001.TAD$phigh" advise="1">
        <values>
          <value>
            <val>90</val>
          </value>
        </values>
      </ddeItem>
      <ddeItem name="QO.4001.TAD$plow" advise="1">
        <values>
          <value>
            <val>88.5</val>
          </value>
        </values>
      </ddeItem>
      <ddeItem name="QO.4001.TAD$value" advise="1">
        <values>
          <value>
            <val>40475510.25</val>
          </value>
        </values>
      </ddeItem>
      <ddeItem name="QO.4001.TAD$volume" advise="1">
        <values>
          <value>
            <val>453952</val>
          </value>
        </values>
      </ddeItem>
      <ddeItem name="QO.4002.TAD$high" advise="1">
        <values>
          <value>
            <val>94.5</val>
          </value>
        </values>
      </ddeItem>
      <ddeItem name="QO.4002.TAD$last" advise="1">
        <values>
          <value>
            <val>93.5</val>
          </value>
        </values>
      </ddeItem>
      <ddeItem name="QO.4002.TAD$lasttradeprice" advise="1">
        <values>
          <value>
            <val>93.5</val>
          </value>
        </values>
      </ddeItem>
      <ddeItem name="QO.4002.TAD$low" advise="1">
        <values>
          <value>
            <val>93.5</val>
          </value>
        </values>
      </ddeItem>
      <ddeItem name="QO.4002.TAD$open" advise="1">
        <values>
          <value>
            <val>93.5</val>
          </value>
        </values>
      </ddeItem>
      <ddeItem name="QO.4002.TAD$pchange" advise="1">
        <values>
          <value>
            <val>-0.26669999999999999</val>
          </value>
        </values>
      </ddeItem>
      <ddeItem name="QO.4002.TAD$pclose" advise="1">
        <values>
          <value>
            <val>93.75</val>
          </value>
        </values>
      </ddeItem>
      <ddeItem name="QO.4002.TAD$phigh" advise="1">
        <values>
          <value>
            <val>95</val>
          </value>
        </values>
      </ddeItem>
      <ddeItem name="QO.4002.TAD$plow" advise="1">
        <values>
          <value>
            <val>93.25</val>
          </value>
        </values>
      </ddeItem>
      <ddeItem name="QO.4002.TAD$value" advise="1">
        <values>
          <value>
            <val>17057435.75</val>
          </value>
        </values>
      </ddeItem>
      <ddeItem name="QO.4002.TAD$volume" advise="1">
        <values>
          <value>
            <val>181684</val>
          </value>
        </values>
      </ddeItem>
      <ddeItem name="QO.4003.TAD$high" advise="1">
        <values>
          <value>
            <val>116.5</val>
          </value>
        </values>
      </ddeItem>
      <ddeItem name="QO.4003.TAD$last" advise="1">
        <values>
          <value>
            <val>115.2</val>
          </value>
        </values>
      </ddeItem>
      <ddeItem name="QO.4003.TAD$lasttradeprice" advise="1">
        <values>
          <value>
            <val>115</val>
          </value>
        </values>
      </ddeItem>
      <ddeItem name="QO.4003.TAD$low" advise="1">
        <values>
          <value>
            <val>115</val>
          </value>
        </values>
      </ddeItem>
      <ddeItem name="QO.4003.TAD$open" advise="1">
        <values>
          <value>
            <val>115.5</val>
          </value>
        </values>
      </ddeItem>
      <ddeItem name="QO.4003.TAD$pchange" advise="1">
        <values>
          <value>
            <val>-1.1158999999999999</val>
          </value>
        </values>
      </ddeItem>
      <ddeItem name="QO.4003.TAD$pclose" advise="1">
        <values>
          <value>
            <val>116.5</val>
          </value>
        </values>
      </ddeItem>
      <ddeItem name="QO.4003.TAD$phigh" advise="1">
        <values>
          <value>
            <val>117.75</val>
          </value>
        </values>
      </ddeItem>
      <ddeItem name="QO.4003.TAD$plow" advise="1">
        <values>
          <value>
            <val>115.5</val>
          </value>
        </values>
      </ddeItem>
      <ddeItem name="QO.4003.TAD$value" advise="1">
        <values>
          <value>
            <val>5687847</val>
          </value>
        </values>
      </ddeItem>
      <ddeItem name="QO.4003.TAD$volume" advise="1">
        <values>
          <value>
            <val>49185</val>
          </value>
        </values>
      </ddeItem>
      <ddeItem name="QO.4004.TAD$high" advise="1">
        <values>
          <value>
            <val>91.5</val>
          </value>
        </values>
      </ddeItem>
      <ddeItem name="QO.4004.TAD$last" advise="1">
        <values>
          <value>
            <val>90.96</val>
          </value>
        </values>
      </ddeItem>
      <ddeItem name="QO.4004.TAD$lasttradeprice" advise="1">
        <values>
          <value>
            <val>91.25</val>
          </value>
        </values>
      </ddeItem>
      <ddeItem name="QO.4004.TAD$low" advise="1">
        <values>
          <value>
            <val>90.75</val>
          </value>
        </values>
      </ddeItem>
      <ddeItem name="QO.4004.TAD$open" advise="1">
        <values>
          <value>
            <val>91</val>
          </value>
        </values>
      </ddeItem>
      <ddeItem name="QO.4004.TAD$pchange" advise="1">
        <values>
          <value>
            <val>0.66400000000000003</val>
          </value>
        </values>
      </ddeItem>
      <ddeItem name="QO.4004.TAD$pclose" advise="1">
        <values>
          <value>
            <val>90.36</val>
          </value>
        </values>
      </ddeItem>
      <ddeItem name="QO.4004.TAD$phigh" advise="1">
        <values>
          <value>
            <val>91.75</val>
          </value>
        </values>
      </ddeItem>
      <ddeItem name="QO.4004.TAD$plow" advise="1">
        <values>
          <value>
            <val>90.25</val>
          </value>
        </values>
      </ddeItem>
      <ddeItem name="QO.4004.TAD$value" advise="1">
        <values>
          <value>
            <val>19528731</val>
          </value>
        </values>
      </ddeItem>
      <ddeItem name="QO.4004.TAD$volume" advise="1">
        <values>
          <value>
            <val>214018</val>
          </value>
        </values>
      </ddeItem>
      <ddeItem name="QO.4005.TAD$high" advise="1">
        <values>
          <value>
            <val>66</val>
          </value>
        </values>
      </ddeItem>
      <ddeItem name="QO.4005.TAD$last" advise="1">
        <values>
          <value>
            <val>65.25</val>
          </value>
        </values>
      </ddeItem>
      <ddeItem name="QO.4005.TAD$lasttradeprice" advise="1">
        <values>
          <value>
            <val>65.25</val>
          </value>
        </values>
      </ddeItem>
      <ddeItem name="QO.4005.TAD$low" advise="1">
        <values>
          <value>
            <val>65</val>
          </value>
        </values>
      </ddeItem>
      <ddeItem name="QO.4005.TAD$open" advise="1">
        <values>
          <value>
            <val>65.75</val>
          </value>
        </values>
      </ddeItem>
      <ddeItem name="QO.4005.TAD$pchange" advise="1">
        <values>
          <value>
            <val>-0.38169999999999998</val>
          </value>
        </values>
      </ddeItem>
      <ddeItem name="QO.4005.TAD$pclose" advise="1">
        <values>
          <value>
            <val>65.5</val>
          </value>
        </values>
      </ddeItem>
      <ddeItem name="QO.4005.TAD$phigh" advise="1">
        <values>
          <value>
            <val>66</val>
          </value>
        </values>
      </ddeItem>
      <ddeItem name="QO.4005.TAD$plow" advise="1">
        <values>
          <value>
            <val>65</val>
          </value>
        </values>
      </ddeItem>
      <ddeItem name="QO.4005.TAD$value" advise="1">
        <values>
          <value>
            <val>26948701</val>
          </value>
        </values>
      </ddeItem>
      <ddeItem name="QO.4005.TAD$volume" advise="1">
        <values>
          <value>
            <val>411790</val>
          </value>
        </values>
      </ddeItem>
      <ddeItem name="QO.4006.TAD$high" advise="1">
        <values>
          <value>
            <val>95.75</val>
          </value>
        </values>
      </ddeItem>
      <ddeItem name="QO.4006.TAD$last" advise="1">
        <values>
          <value>
            <val>93.02</val>
          </value>
        </values>
      </ddeItem>
      <ddeItem name="QO.4006.TAD$lasttradeprice" advise="1">
        <values>
          <value>
            <val>92.75</val>
          </value>
        </values>
      </ddeItem>
      <ddeItem name="QO.4006.TAD$low" advise="1">
        <values>
          <value>
            <val>92.5</val>
          </value>
        </values>
      </ddeItem>
      <ddeItem name="QO.4006.TAD$open" advise="1">
        <values>
          <value>
            <val>92.5</val>
          </value>
        </values>
      </ddeItem>
      <ddeItem name="QO.4006.TAD$pchange" advise="1">
        <values>
          <value>
            <val>0.72550000000000003</val>
          </value>
        </values>
      </ddeItem>
      <ddeItem name="QO.4006.TAD$pclose" advise="1">
        <values>
          <value>
            <val>92.35</val>
          </value>
        </values>
      </ddeItem>
      <ddeItem name="QO.4006.TAD$phigh" advise="1">
        <values>
          <value>
            <val>93.5</val>
          </value>
        </values>
      </ddeItem>
      <ddeItem name="QO.4006.TAD$plow" advise="1">
        <values>
          <value>
            <val>91.5</val>
          </value>
        </values>
      </ddeItem>
      <ddeItem name="QO.4006.TAD$value" advise="1">
        <values>
          <value>
            <val>67563952.75</val>
          </value>
        </values>
      </ddeItem>
      <ddeItem name="QO.4006.TAD$volume" advise="1">
        <values>
          <value>
            <val>717168</val>
          </value>
        </values>
      </ddeItem>
      <ddeItem name="QO.4010.TAD$high" advise="1">
        <values>
          <value>
            <val>37.200000000000003</val>
          </value>
        </values>
      </ddeItem>
      <ddeItem name="QO.4010.TAD$last" advise="1">
        <values>
          <value>
            <val>36.729999999999997</val>
          </value>
        </values>
      </ddeItem>
      <ddeItem name="QO.4010.TAD$lasttradeprice" advise="1">
        <values>
          <value>
            <val>36.9</val>
          </value>
        </values>
      </ddeItem>
      <ddeItem name="QO.4010.TAD$low" advise="1">
        <values>
          <value>
            <val>36.6</val>
          </value>
        </values>
      </ddeItem>
      <ddeItem name="QO.4010.TAD$open" advise="1">
        <values>
          <value>
            <val>36.9</val>
          </value>
        </values>
      </ddeItem>
      <ddeItem name="QO.4010.TAD$pchange" advise="1">
        <values>
          <value>
            <val>-0.24440000000000001</val>
          </value>
        </values>
      </ddeItem>
      <ddeItem name="QO.4010.TAD$pclose" advise="1">
        <values>
          <value>
            <val>36.82</val>
          </value>
        </values>
      </ddeItem>
      <ddeItem name="QO.4010.TAD$phigh" advise="1">
        <values>
          <value>
            <val>37.200000000000003</val>
          </value>
        </values>
      </ddeItem>
      <ddeItem name="QO.4010.TAD$plow" advise="1">
        <values>
          <value>
            <val>36.700000000000003</val>
          </value>
        </values>
      </ddeItem>
      <ddeItem name="QO.4010.TAD$value" advise="1">
        <values>
          <value>
            <val>20249782.699999999</val>
          </value>
        </values>
      </ddeItem>
      <ddeItem name="QO.4010.TAD$volume" advise="1">
        <values>
          <value>
            <val>549325</val>
          </value>
        </values>
      </ddeItem>
      <ddeItem name="QO.4020.TAD$high" advise="1">
        <values>
          <value>
            <val>44.8</val>
          </value>
        </values>
      </ddeItem>
      <ddeItem name="QO.4020.TAD$last" advise="1">
        <values>
          <value>
            <val>44.03</val>
          </value>
        </values>
      </ddeItem>
      <ddeItem name="QO.4020.TAD$lasttradeprice" advise="1">
        <values>
          <value>
            <val>43.8</val>
          </value>
        </values>
      </ddeItem>
      <ddeItem name="QO.4020.TAD$low" advise="1">
        <values>
          <value>
            <val>43.7</val>
          </value>
        </values>
      </ddeItem>
      <ddeItem name="QO.4020.TAD$open" advise="1">
        <values>
          <value>
            <val>43.9</val>
          </value>
        </values>
      </ddeItem>
      <ddeItem name="QO.4020.TAD$pchange" advise="1">
        <values>
          <value>
            <val>0.52510000000000001</val>
          </value>
        </values>
      </ddeItem>
      <ddeItem name="QO.4020.TAD$pclose" advise="1">
        <values>
          <value>
            <val>43.8</val>
          </value>
        </values>
      </ddeItem>
      <ddeItem name="QO.4020.TAD$phigh" advise="1">
        <values>
          <value>
            <val>44</val>
          </value>
        </values>
      </ddeItem>
      <ddeItem name="QO.4020.TAD$plow" advise="1">
        <values>
          <value>
            <val>43.5</val>
          </value>
        </values>
      </ddeItem>
      <ddeItem name="QO.4020.TAD$value" advise="1">
        <values>
          <value>
            <val>15672450.5</val>
          </value>
        </values>
      </ddeItem>
      <ddeItem name="QO.4020.TAD$volume" advise="1">
        <values>
          <value>
            <val>355458</val>
          </value>
        </values>
      </ddeItem>
      <ddeItem name="QO.4030.TAD$high" advise="1">
        <values>
          <value>
            <val>39.200000000000003</val>
          </value>
        </values>
      </ddeItem>
      <ddeItem name="QO.4030.TAD$last" advise="1">
        <values>
          <value>
            <val>38.29</val>
          </value>
        </values>
      </ddeItem>
      <ddeItem name="QO.4030.TAD$lasttradeprice" advise="1">
        <values>
          <value>
            <val>38.299999999999997</val>
          </value>
        </values>
      </ddeItem>
      <ddeItem name="QO.4030.TAD$low" advise="1">
        <values>
          <value>
            <val>37.299999999999997</val>
          </value>
        </values>
      </ddeItem>
      <ddeItem name="QO.4030.TAD$open" advise="1">
        <values>
          <value>
            <val>37.5</val>
          </value>
        </values>
      </ddeItem>
      <ddeItem name="QO.4030.TAD$pchange" advise="1">
        <values>
          <value>
            <val>2.6541999999999999</val>
          </value>
        </values>
      </ddeItem>
      <ddeItem name="QO.4030.TAD$pclose" advise="1">
        <values>
          <value>
            <val>37.299999999999997</val>
          </value>
        </values>
      </ddeItem>
      <ddeItem name="QO.4030.TAD$phigh" advise="1">
        <values>
          <value>
            <val>37.4</val>
          </value>
        </values>
      </ddeItem>
      <ddeItem name="QO.4030.TAD$plow" advise="1">
        <values>
          <value>
            <val>35.9</val>
          </value>
        </values>
      </ddeItem>
      <ddeItem name="QO.4030.TAD$value" advise="1">
        <values>
          <value>
            <val>145086198.5</val>
          </value>
        </values>
      </ddeItem>
      <ddeItem name="QO.4030.TAD$volume" advise="1">
        <values>
          <value>
            <val>3807272</val>
          </value>
        </values>
      </ddeItem>
      <ddeItem name="QO.4040.TAD$high" advise="1">
        <values>
          <value>
            <val>33.9</val>
          </value>
        </values>
      </ddeItem>
      <ddeItem name="QO.4040.TAD$last" advise="1">
        <values>
          <value>
            <val>33.520000000000003</val>
          </value>
        </values>
      </ddeItem>
      <ddeItem name="QO.4040.TAD$lasttradeprice" advise="1">
        <values>
          <value>
            <val>33.6</val>
          </value>
        </values>
      </ddeItem>
      <ddeItem name="QO.4040.TAD$low" advise="1">
        <values>
          <value>
            <val>33.4</val>
          </value>
        </values>
      </ddeItem>
      <ddeItem name="QO.4040.TAD$open" advise="1">
        <values>
          <value>
            <val>33.799999999999997</val>
          </value>
        </values>
      </ddeItem>
      <ddeItem name="QO.4040.TAD$pchange" advise="1">
        <values>
          <value>
            <val>-0.56359999999999999</val>
          </value>
        </values>
      </ddeItem>
      <ddeItem name="QO.4040.TAD$pclose" advise="1">
        <values>
          <value>
            <val>33.71</val>
          </value>
        </values>
      </ddeItem>
      <ddeItem name="QO.4040.TAD$phigh" advise="1">
        <values>
          <value>
            <val>33.9</val>
          </value>
        </values>
      </ddeItem>
      <ddeItem name="QO.4040.TAD$plow" advise="1">
        <values>
          <value>
            <val>33.4</val>
          </value>
        </values>
      </ddeItem>
      <ddeItem name="QO.4040.TAD$value" advise="1">
        <values>
          <value>
            <val>28286505.300000001</val>
          </value>
        </values>
      </ddeItem>
      <ddeItem name="QO.4040.TAD$volume" advise="1">
        <values>
          <value>
            <val>841695</val>
          </value>
        </values>
      </ddeItem>
      <ddeItem name="QO.4050.TAD$high" advise="1">
        <values>
          <value>
            <val>31.1</val>
          </value>
        </values>
      </ddeItem>
      <ddeItem name="QO.4050.TAD$last" advise="1">
        <values>
          <value>
            <val>30.37</val>
          </value>
        </values>
      </ddeItem>
      <ddeItem name="QO.4050.TAD$lasttradeprice" advise="1">
        <values>
          <value>
            <val>30.4</val>
          </value>
        </values>
      </ddeItem>
      <ddeItem name="QO.4050.TAD$low" advise="1">
        <values>
          <value>
            <val>30</val>
          </value>
        </values>
      </ddeItem>
      <ddeItem name="QO.4050.TAD$open" advise="1">
        <values>
          <value>
            <val>31</val>
          </value>
        </values>
      </ddeItem>
      <ddeItem name="QO.4050.TAD$pchange" advise="1">
        <values>
          <value>
            <val>-1.3960999999999999</val>
          </value>
        </values>
      </ddeItem>
      <ddeItem name="QO.4050.TAD$pclose" advise="1">
        <values>
          <value>
            <val>30.8</val>
          </value>
        </values>
      </ddeItem>
      <ddeItem name="QO.4050.TAD$phigh" advise="1">
        <values>
          <value>
            <val>31.5</val>
          </value>
        </values>
      </ddeItem>
      <ddeItem name="QO.4050.TAD$plow" advise="1">
        <values>
          <value>
            <val>30.3</val>
          </value>
        </values>
      </ddeItem>
      <ddeItem name="QO.4050.TAD$value" advise="1">
        <values>
          <value>
            <val>71072070.099999994</val>
          </value>
        </values>
      </ddeItem>
      <ddeItem name="QO.4050.TAD$volume" advise="1">
        <values>
          <value>
            <val>2340963</val>
          </value>
        </values>
      </ddeItem>
      <ddeItem name="QO.4061.TAD$high" advise="1">
        <values>
          <value>
            <val>40</val>
          </value>
        </values>
      </ddeItem>
      <ddeItem name="QO.4061.TAD$last" advise="1">
        <values>
          <value>
            <val>39.24</val>
          </value>
        </values>
      </ddeItem>
      <ddeItem name="QO.4061.TAD$lasttradeprice" advise="1">
        <values>
          <value>
            <val>39.299999999999997</val>
          </value>
        </values>
      </ddeItem>
      <ddeItem name="QO.4061.TAD$low" advise="1">
        <values>
          <value>
            <val>39</val>
          </value>
        </values>
      </ddeItem>
      <ddeItem name="QO.4061.TAD$open" advise="1">
        <values>
          <value>
            <val>39.9</val>
          </value>
        </values>
      </ddeItem>
      <ddeItem name="QO.4061.TAD$pchange" advise="1">
        <values>
          <value>
            <val>-1.3823000000000001</val>
          </value>
        </values>
      </ddeItem>
      <ddeItem name="QO.4061.TAD$pclose" advise="1">
        <values>
          <value>
            <val>39.79</val>
          </value>
        </values>
      </ddeItem>
      <ddeItem name="QO.4061.TAD$phigh" advise="1">
        <values>
          <value>
            <val>40.200000000000003</val>
          </value>
        </values>
      </ddeItem>
      <ddeItem name="QO.4061.TAD$plow" advise="1">
        <values>
          <value>
            <val>39.5</val>
          </value>
        </values>
      </ddeItem>
      <ddeItem name="QO.4061.TAD$value" advise="1">
        <values>
          <value>
            <val>31768900.5</val>
          </value>
        </values>
      </ddeItem>
      <ddeItem name="QO.4061.TAD$volume" advise="1">
        <values>
          <value>
            <val>804558</val>
          </value>
        </values>
      </ddeItem>
      <ddeItem name="QO.4070.TAD$high" advise="1">
        <values>
          <value>
            <val>280</val>
          </value>
        </values>
      </ddeItem>
      <ddeItem name="QO.4070.TAD$last" advise="1">
        <values>
          <value>
            <val>272.48</val>
          </value>
        </values>
      </ddeItem>
      <ddeItem name="QO.4070.TAD$lasttradeprice" advise="1">
        <values>
          <value>
            <val>272.25</val>
          </value>
        </values>
      </ddeItem>
      <ddeItem name="QO.4070.TAD$low" advise="1">
        <values>
          <value>
            <val>272.25</val>
          </value>
        </values>
      </ddeItem>
      <ddeItem name="QO.4070.TAD$open" advise="1">
        <values>
          <value>
            <val>278</val>
          </value>
        </values>
      </ddeItem>
      <ddeItem name="QO.4070.TAD$pchange" advise="1">
        <values>
          <value>
            <val>-1.6140000000000001</val>
          </value>
        </values>
      </ddeItem>
      <ddeItem name="QO.4070.TAD$pclose" advise="1">
        <values>
          <value>
            <val>276.95</val>
          </value>
        </values>
      </ddeItem>
      <ddeItem name="QO.4070.TAD$phigh" advise="1">
        <values>
          <value>
            <val>287.25</val>
          </value>
        </values>
      </ddeItem>
      <ddeItem name="QO.4070.TAD$plow" advise="1">
        <values>
          <value>
            <val>269</val>
          </value>
        </values>
      </ddeItem>
      <ddeItem name="QO.4070.TAD$value" advise="1">
        <values>
          <value>
            <val>8817531.5</val>
          </value>
        </values>
      </ddeItem>
      <ddeItem name="QO.4070.TAD$volume" advise="1">
        <values>
          <value>
            <val>32079</val>
          </value>
        </values>
      </ddeItem>
      <ddeItem name="QO.4080.TAD$high" advise="1">
        <values>
          <value>
            <val>28</val>
          </value>
        </values>
      </ddeItem>
      <ddeItem name="QO.4080.TAD$last" advise="1">
        <values>
          <value>
            <val>27.78</val>
          </value>
        </values>
      </ddeItem>
      <ddeItem name="QO.4080.TAD$lasttradeprice" advise="1">
        <values>
          <value>
            <val>27.8</val>
          </value>
        </values>
      </ddeItem>
      <ddeItem name="QO.4080.TAD$low" advise="1">
        <values>
          <value>
            <val>27.5</val>
          </value>
        </values>
      </ddeItem>
      <ddeItem name="QO.4080.TAD$open" advise="1">
        <values>
          <value>
            <val>27.9</val>
          </value>
        </values>
      </ddeItem>
      <ddeItem name="QO.4080.TAD$pchange" advise="1">
        <values>
          <value>
            <val>-0.14380000000000001</val>
          </value>
        </values>
      </ddeItem>
      <ddeItem name="QO.4080.TAD$pclose" advise="1">
        <values>
          <value>
            <val>27.82</val>
          </value>
        </values>
      </ddeItem>
      <ddeItem name="QO.4080.TAD$phigh" advise="1">
        <values>
          <value>
            <val>28.1</val>
          </value>
        </values>
      </ddeItem>
      <ddeItem name="QO.4080.TAD$plow" advise="1">
        <values>
          <value>
            <val>27.2</val>
          </value>
        </values>
      </ddeItem>
      <ddeItem name="QO.4080.TAD$value" advise="1">
        <values>
          <value>
            <val>43183242.100000001</val>
          </value>
        </values>
      </ddeItem>
      <ddeItem name="QO.4080.TAD$volume" advise="1">
        <values>
          <value>
            <val>1556729</val>
          </value>
        </values>
      </ddeItem>
      <ddeItem name="QO.4090.TAD$high" advise="1">
        <values>
          <value>
            <val>46.1</val>
          </value>
        </values>
      </ddeItem>
      <ddeItem name="QO.4090.TAD$last" advise="1">
        <values>
          <value>
            <val>44.87</val>
          </value>
        </values>
      </ddeItem>
      <ddeItem name="QO.4090.TAD$lasttradeprice" advise="1">
        <values>
          <value>
            <val>44.9</val>
          </value>
        </values>
      </ddeItem>
      <ddeItem name="QO.4090.TAD$low" advise="1">
        <values>
          <value>
            <val>44</val>
          </value>
        </values>
      </ddeItem>
      <ddeItem name="QO.4090.TAD$open" advise="1">
        <values>
          <value>
            <val>46.1</val>
          </value>
        </values>
      </ddeItem>
      <ddeItem name="QO.4090.TAD$pchange" advise="1">
        <values>
          <value>
            <val>-2.7313999999999998</val>
          </value>
        </values>
      </ddeItem>
      <ddeItem name="QO.4090.TAD$pclose" advise="1">
        <values>
          <value>
            <val>46.13</val>
          </value>
        </values>
      </ddeItem>
      <ddeItem name="QO.4090.TAD$phigh" advise="1">
        <values>
          <value>
            <val>46.9</val>
          </value>
        </values>
      </ddeItem>
      <ddeItem name="QO.4090.TAD$plow" advise="1">
        <values>
          <value>
            <val>46</val>
          </value>
        </values>
      </ddeItem>
      <ddeItem name="QO.4090.TAD$value" advise="1">
        <values>
          <value>
            <val>37551431.600000001</val>
          </value>
        </values>
      </ddeItem>
      <ddeItem name="QO.4090.TAD$volume" advise="1">
        <values>
          <value>
            <val>824395</val>
          </value>
        </values>
      </ddeItem>
      <ddeItem name="QO.4100.TAD$high" advise="1">
        <values>
          <value>
            <val>84.25</val>
          </value>
        </values>
      </ddeItem>
      <ddeItem name="QO.4100.TAD$last" advise="1">
        <values>
          <value>
            <val>84.07</val>
          </value>
        </values>
      </ddeItem>
      <ddeItem name="QO.4100.TAD$lasttradeprice" advise="1">
        <values>
          <value>
            <val>84</val>
          </value>
        </values>
      </ddeItem>
      <ddeItem name="QO.4100.TAD$low" advise="1">
        <values>
          <value>
            <val>83.75</val>
          </value>
        </values>
      </ddeItem>
      <ddeItem name="QO.4100.TAD$open" advise="1">
        <values>
          <value>
            <val>84.25</val>
          </value>
        </values>
      </ddeItem>
      <ddeItem name="QO.4100.TAD$pchange" advise="1">
        <values>
          <value>
            <val>1.1900000000000001E-2</val>
          </value>
        </values>
      </ddeItem>
      <ddeItem name="QO.4100.TAD$pclose" advise="1">
        <values>
          <value>
            <val>84.06</val>
          </value>
        </values>
      </ddeItem>
      <ddeItem name="QO.4100.TAD$phigh" advise="1">
        <values>
          <value>
            <val>84.75</val>
          </value>
        </values>
      </ddeItem>
      <ddeItem name="QO.4100.TAD$plow" advise="1">
        <values>
          <value>
            <val>84</val>
          </value>
        </values>
      </ddeItem>
      <ddeItem name="QO.4100.TAD$value" advise="1">
        <values>
          <value>
            <val>8971311</val>
          </value>
        </values>
      </ddeItem>
      <ddeItem name="QO.4100.TAD$volume" advise="1">
        <values>
          <value>
            <val>106713</val>
          </value>
        </values>
      </ddeItem>
      <ddeItem name="QO.4110.TAD$high" advise="1">
        <values>
          <value>
            <val>50.25</val>
          </value>
        </values>
      </ddeItem>
      <ddeItem name="QO.4110.TAD$last" advise="1">
        <values>
          <value>
            <val>48.46</val>
          </value>
        </values>
      </ddeItem>
      <ddeItem name="QO.4110.TAD$lasttradeprice" advise="1">
        <values>
          <value>
            <val>48.3</val>
          </value>
        </values>
      </ddeItem>
      <ddeItem name="QO.4110.TAD$low" advise="1">
        <values>
          <value>
            <val>48.3</val>
          </value>
        </values>
      </ddeItem>
      <ddeItem name="QO.4110.TAD$open" advise="1">
        <values>
          <value>
            <val>50</val>
          </value>
        </values>
      </ddeItem>
      <ddeItem name="QO.4110.TAD$pchange" advise="1">
        <values>
          <value>
            <val>-2.7688999999999999</val>
          </value>
        </values>
      </ddeItem>
      <ddeItem name="QO.4110.TAD$pclose" advise="1">
        <values>
          <value>
            <val>49.84</val>
          </value>
        </values>
      </ddeItem>
      <ddeItem name="QO.4110.TAD$phigh" advise="1">
        <values>
          <value>
            <val>50.5</val>
          </value>
        </values>
      </ddeItem>
      <ddeItem name="QO.4110.TAD$plow" advise="1">
        <values>
          <value>
            <val>49.6</val>
          </value>
        </values>
      </ddeItem>
      <ddeItem name="QO.4110.TAD$value" advise="1">
        <values>
          <value>
            <val>71100553.5</val>
          </value>
        </values>
      </ddeItem>
      <ddeItem name="QO.4110.TAD$volume" advise="1">
        <values>
          <value>
            <val>1443914</val>
          </value>
        </values>
      </ddeItem>
      <ddeItem name="QO.4130.TAD$high" advise="1">
        <values>
          <value t="str">
            <val>#</val>
          </value>
        </values>
      </ddeItem>
      <ddeItem name="QO.4130.TAD$last" advise="1">
        <values>
          <value>
            <val>13.5</val>
          </value>
        </values>
      </ddeItem>
      <ddeItem name="QO.4130.TAD$lasttradeprice" advise="1">
        <values>
          <value>
            <val>13.5</val>
          </value>
        </values>
      </ddeItem>
      <ddeItem name="QO.4130.TAD$low" advise="1">
        <values>
          <value t="str">
            <val>#</val>
          </value>
        </values>
      </ddeItem>
      <ddeItem name="QO.4130.TAD$open" advise="1">
        <values>
          <value t="str">
            <val>#</val>
          </value>
        </values>
      </ddeItem>
      <ddeItem name="QO.4130.TAD$pchange" advise="1">
        <values>
          <value>
            <val>0</val>
          </value>
        </values>
      </ddeItem>
      <ddeItem name="QO.4130.TAD$pclose" advise="1">
        <values>
          <value>
            <val>13.5</val>
          </value>
        </values>
      </ddeItem>
      <ddeItem name="QO.4130.TAD$phigh" advise="1">
        <values>
          <value t="str">
            <val>#</val>
          </value>
        </values>
      </ddeItem>
      <ddeItem name="QO.4130.TAD$plow" advise="1">
        <values>
          <value t="str">
            <val>#</val>
          </value>
        </values>
      </ddeItem>
      <ddeItem name="QO.4130.TAD$value" advise="1">
        <values>
          <value t="str">
            <val>#</val>
          </value>
        </values>
      </ddeItem>
      <ddeItem name="QO.4130.TAD$volume" advise="1">
        <values>
          <value t="str">
            <val>#</val>
          </value>
        </values>
      </ddeItem>
      <ddeItem name="QO.4140.TAD$high" advise="1">
        <values>
          <value>
            <val>73</val>
          </value>
        </values>
      </ddeItem>
      <ddeItem name="QO.4140.TAD$last" advise="1">
        <values>
          <value>
            <val>71.08</val>
          </value>
        </values>
      </ddeItem>
      <ddeItem name="QO.4140.TAD$lasttradeprice" advise="1">
        <values>
          <value>
            <val>71</val>
          </value>
        </values>
      </ddeItem>
      <ddeItem name="QO.4140.TAD$low" advise="1">
        <values>
          <value>
            <val>70.75</val>
          </value>
        </values>
      </ddeItem>
      <ddeItem name="QO.4140.TAD$open" advise="1">
        <values>
          <value>
            <val>73</val>
          </value>
        </values>
      </ddeItem>
      <ddeItem name="QO.4140.TAD$pchange" advise="1">
        <values>
          <value>
            <val>-1.8368</val>
          </value>
        </values>
      </ddeItem>
      <ddeItem name="QO.4140.TAD$pclose" advise="1">
        <values>
          <value>
            <val>72.41</val>
          </value>
        </values>
      </ddeItem>
      <ddeItem name="QO.4140.TAD$phigh" advise="1">
        <values>
          <value>
            <val>73.5</val>
          </value>
        </values>
      </ddeItem>
      <ddeItem name="QO.4140.TAD$plow" advise="1">
        <values>
          <value>
            <val>71.5</val>
          </value>
        </values>
      </ddeItem>
      <ddeItem name="QO.4140.TAD$value" advise="1">
        <values>
          <value>
            <val>54540433.5</val>
          </value>
        </values>
      </ddeItem>
      <ddeItem name="QO.4140.TAD$volume" advise="1">
        <values>
          <value>
            <val>761258</val>
          </value>
        </values>
      </ddeItem>
      <ddeItem name="QO.4150.TAD$high" advise="1">
        <values>
          <value>
            <val>24.7</val>
          </value>
        </values>
      </ddeItem>
      <ddeItem name="QO.4150.TAD$last" advise="1">
        <values>
          <value>
            <val>24.51</val>
          </value>
        </values>
      </ddeItem>
      <ddeItem name="QO.4150.TAD$lasttradeprice" advise="1">
        <values>
          <value>
            <val>24.5</val>
          </value>
        </values>
      </ddeItem>
      <ddeItem name="QO.4150.TAD$low" advise="1">
        <values>
          <value>
            <val>24.45</val>
          </value>
        </values>
      </ddeItem>
      <ddeItem name="QO.4150.TAD$open" advise="1">
        <values>
          <value>
            <val>24.65</val>
          </value>
        </values>
      </ddeItem>
      <ddeItem name="QO.4150.TAD$pchange" advise="1">
        <values>
          <value>
            <val>-0.52759999999999996</val>
          </value>
        </values>
      </ddeItem>
      <ddeItem name="QO.4150.TAD$pclose" advise="1">
        <values>
          <value>
            <val>24.64</val>
          </value>
        </values>
      </ddeItem>
      <ddeItem name="QO.4150.TAD$phigh" advise="1">
        <values>
          <value>
            <val>24.65</val>
          </value>
        </values>
      </ddeItem>
      <ddeItem name="QO.4150.TAD$plow" advise="1">
        <values>
          <value>
            <val>24.45</val>
          </value>
        </values>
      </ddeItem>
      <ddeItem name="QO.4150.TAD$value" advise="1">
        <values>
          <value>
            <val>21232203.449999999</val>
          </value>
        </values>
      </ddeItem>
      <ddeItem name="QO.4150.TAD$volume" advise="1">
        <values>
          <value>
            <val>863370</val>
          </value>
        </values>
      </ddeItem>
      <ddeItem name="QO.4160.TAD$high" advise="1">
        <values>
          <value>
            <val>122.5</val>
          </value>
        </values>
      </ddeItem>
      <ddeItem name="QO.4160.TAD$last" advise="1">
        <values>
          <value>
            <val>120.2</val>
          </value>
        </values>
      </ddeItem>
      <ddeItem name="QO.4160.TAD$lasttradeprice" advise="1">
        <values>
          <value>
            <val>120.25</val>
          </value>
        </values>
      </ddeItem>
      <ddeItem name="QO.4160.TAD$low" advise="1">
        <values>
          <value>
            <val>118.5</val>
          </value>
        </values>
      </ddeItem>
      <ddeItem name="QO.4160.TAD$open" advise="1">
        <values>
          <value>
            <val>119.75</val>
          </value>
        </values>
      </ddeItem>
      <ddeItem name="QO.4160.TAD$pchange" advise="1">
        <values>
          <value>
            <val>0.66159999999999997</val>
          </value>
        </values>
      </ddeItem>
      <ddeItem name="QO.4160.TAD$pclose" advise="1">
        <values>
          <value>
            <val>119.41</val>
          </value>
        </values>
      </ddeItem>
      <ddeItem name="QO.4160.TAD$phigh" advise="1">
        <values>
          <value>
            <val>123</val>
          </value>
        </values>
      </ddeItem>
      <ddeItem name="QO.4160.TAD$plow" advise="1">
        <values>
          <value>
            <val>119</val>
          </value>
        </values>
      </ddeItem>
      <ddeItem name="QO.4160.TAD$value" advise="1">
        <values>
          <value>
            <val>59711503.25</val>
          </value>
        </values>
      </ddeItem>
      <ddeItem name="QO.4160.TAD$volume" advise="1">
        <values>
          <value>
            <val>496746</val>
          </value>
        </values>
      </ddeItem>
      <ddeItem name="QO.4170.TAD$high" advise="1">
        <values>
          <value>
            <val>74.75</val>
          </value>
        </values>
      </ddeItem>
      <ddeItem name="QO.4170.TAD$last" advise="1">
        <values>
          <value>
            <val>73.319999999999993</val>
          </value>
        </values>
      </ddeItem>
      <ddeItem name="QO.4170.TAD$lasttradeprice" advise="1">
        <values>
          <value>
            <val>73.5</val>
          </value>
        </values>
      </ddeItem>
      <ddeItem name="QO.4170.TAD$low" advise="1">
        <values>
          <value>
            <val>72</val>
          </value>
        </values>
      </ddeItem>
      <ddeItem name="QO.4170.TAD$open" advise="1">
        <values>
          <value>
            <val>74.25</val>
          </value>
        </values>
      </ddeItem>
      <ddeItem name="QO.4170.TAD$pchange" advise="1">
        <values>
          <value>
            <val>-1.4118999999999999</val>
          </value>
        </values>
      </ddeItem>
      <ddeItem name="QO.4170.TAD$pclose" advise="1">
        <values>
          <value>
            <val>74.37</val>
          </value>
        </values>
      </ddeItem>
      <ddeItem name="QO.4170.TAD$phigh" advise="1">
        <values>
          <value>
            <val>75.5</val>
          </value>
        </values>
      </ddeItem>
      <ddeItem name="QO.4170.TAD$plow" advise="1">
        <values>
          <value>
            <val>74</val>
          </value>
        </values>
      </ddeItem>
      <ddeItem name="QO.4170.TAD$value" advise="1">
        <values>
          <value>
            <val>91664743.25</val>
          </value>
        </values>
      </ddeItem>
      <ddeItem name="QO.4170.TAD$volume" advise="1">
        <values>
          <value>
            <val>1247221</val>
          </value>
        </values>
      </ddeItem>
      <ddeItem name="QO.4180.TAD$high" advise="1">
        <values>
          <value>
            <val>22</val>
          </value>
        </values>
      </ddeItem>
      <ddeItem name="QO.4180.TAD$last" advise="1">
        <values>
          <value>
            <val>21.86</val>
          </value>
        </values>
      </ddeItem>
      <ddeItem name="QO.4180.TAD$lasttradeprice" advise="1">
        <values>
          <value>
            <val>21.85</val>
          </value>
        </values>
      </ddeItem>
      <ddeItem name="QO.4180.TAD$low" advise="1">
        <values>
          <value>
            <val>21.45</val>
          </value>
        </values>
      </ddeItem>
      <ddeItem name="QO.4180.TAD$open" advise="1">
        <values>
          <value>
            <val>21.7</val>
          </value>
        </values>
      </ddeItem>
      <ddeItem name="QO.4180.TAD$pchange" advise="1">
        <values>
          <value>
            <val>0.73729999999999996</val>
          </value>
        </values>
      </ddeItem>
      <ddeItem name="QO.4180.TAD$pclose" advise="1">
        <values>
          <value>
            <val>21.7</val>
          </value>
        </values>
      </ddeItem>
      <ddeItem name="QO.4180.TAD$phigh" advise="1">
        <values>
          <value>
            <val>22</val>
          </value>
        </values>
      </ddeItem>
      <ddeItem name="QO.4180.TAD$plow" advise="1">
        <values>
          <value>
            <val>21.6</val>
          </value>
        </values>
      </ddeItem>
      <ddeItem name="QO.4180.TAD$value" advise="1">
        <values>
          <value>
            <val>17668483.350000001</val>
          </value>
        </values>
      </ddeItem>
      <ddeItem name="QO.4180.TAD$volume" advise="1">
        <values>
          <value>
            <val>810183</val>
          </value>
        </values>
      </ddeItem>
      <ddeItem name="QO.4190.TAD$high" advise="1">
        <values>
          <value>
            <val>203.25</val>
          </value>
        </values>
      </ddeItem>
      <ddeItem name="QO.4190.TAD$last" advise="1">
        <values>
          <value>
            <val>202.12</val>
          </value>
        </values>
      </ddeItem>
      <ddeItem name="QO.4190.TAD$lasttradeprice" advise="1">
        <values>
          <value>
            <val>202</val>
          </value>
        </values>
      </ddeItem>
      <ddeItem name="QO.4190.TAD$low" advise="1">
        <values>
          <value>
            <val>202</val>
          </value>
        </values>
      </ddeItem>
      <ddeItem name="QO.4190.TAD$open" advise="1">
        <values>
          <value>
            <val>202.75</val>
          </value>
        </values>
      </ddeItem>
      <ddeItem name="QO.4190.TAD$pchange" advise="1">
        <values>
          <value>
            <val>-0.31069999999999998</val>
          </value>
        </values>
      </ddeItem>
      <ddeItem name="QO.4190.TAD$pclose" advise="1">
        <values>
          <value>
            <val>202.75</val>
          </value>
        </values>
      </ddeItem>
      <ddeItem name="QO.4190.TAD$phigh" advise="1">
        <values>
          <value>
            <val>204</val>
          </value>
        </values>
      </ddeItem>
      <ddeItem name="QO.4190.TAD$plow" advise="1">
        <values>
          <value>
            <val>202</val>
          </value>
        </values>
      </ddeItem>
      <ddeItem name="QO.4190.TAD$value" advise="1">
        <values>
          <value>
            <val>9609668.75</val>
          </value>
        </values>
      </ddeItem>
      <ddeItem name="QO.4190.TAD$volume" advise="1">
        <values>
          <value>
            <val>47485</val>
          </value>
        </values>
      </ddeItem>
      <ddeItem name="QO.4200.TAD$high" advise="1">
        <values>
          <value>
            <val>52.5</val>
          </value>
        </values>
      </ddeItem>
      <ddeItem name="QO.4200.TAD$last" advise="1">
        <values>
          <value>
            <val>50.01</val>
          </value>
        </values>
      </ddeItem>
      <ddeItem name="QO.4200.TAD$lasttradeprice" advise="1">
        <values>
          <value>
            <val>50</val>
          </value>
        </values>
      </ddeItem>
      <ddeItem name="QO.4200.TAD$low" advise="1">
        <values>
          <value>
            <val>49.8</val>
          </value>
        </values>
      </ddeItem>
      <ddeItem name="QO.4200.TAD$open" advise="1">
        <values>
          <value>
            <val>49.9</val>
          </value>
        </values>
      </ddeItem>
      <ddeItem name="QO.4200.TAD$pchange" advise="1">
        <values>
          <value>
            <val>1.7705</val>
          </value>
        </values>
      </ddeItem>
      <ddeItem name="QO.4200.TAD$pclose" advise="1">
        <values>
          <value>
            <val>49.14</val>
          </value>
        </values>
      </ddeItem>
      <ddeItem name="QO.4200.TAD$phigh" advise="1">
        <values>
          <value>
            <val>49.7</val>
          </value>
        </values>
      </ddeItem>
      <ddeItem name="QO.4200.TAD$plow" advise="1">
        <values>
          <value>
            <val>47.4</val>
          </value>
        </values>
      </ddeItem>
      <ddeItem name="QO.4200.TAD$value" advise="1">
        <values>
          <value>
            <val>136495142</val>
          </value>
        </values>
      </ddeItem>
      <ddeItem name="QO.4200.TAD$volume" advise="1">
        <values>
          <value>
            <val>2677083</val>
          </value>
        </values>
      </ddeItem>
      <ddeItem name="QO.4210.TAD$high" advise="1">
        <values>
          <value>
            <val>20.6</val>
          </value>
        </values>
      </ddeItem>
      <ddeItem name="QO.4210.TAD$last" advise="1">
        <values>
          <value>
            <val>20.12</val>
          </value>
        </values>
      </ddeItem>
      <ddeItem name="QO.4210.TAD$lasttradeprice" advise="1">
        <values>
          <value>
            <val>20.05</val>
          </value>
        </values>
      </ddeItem>
      <ddeItem name="QO.4210.TAD$low" advise="1">
        <values>
          <value>
            <val>19.600000000000001</val>
          </value>
        </values>
      </ddeItem>
      <ddeItem name="QO.4210.TAD$open" advise="1">
        <values>
          <value>
            <val>19.75</val>
          </value>
        </values>
      </ddeItem>
      <ddeItem name="QO.4210.TAD$pchange" advise="1">
        <values>
          <value>
            <val>2.1320000000000001</val>
          </value>
        </values>
      </ddeItem>
      <ddeItem name="QO.4210.TAD$pclose" advise="1">
        <values>
          <value>
            <val>19.7</val>
          </value>
        </values>
      </ddeItem>
      <ddeItem name="QO.4210.TAD$phigh" advise="1">
        <values>
          <value>
            <val>19.8</val>
          </value>
        </values>
      </ddeItem>
      <ddeItem name="QO.4210.TAD$plow" advise="1">
        <values>
          <value>
            <val>19.55</val>
          </value>
        </values>
      </ddeItem>
      <ddeItem name="QO.4210.TAD$value" advise="1">
        <values>
          <value>
            <val>49270777.299999997</val>
          </value>
        </values>
      </ddeItem>
      <ddeItem name="QO.4210.TAD$volume" advise="1">
        <values>
          <value>
            <val>2441614</val>
          </value>
        </values>
      </ddeItem>
      <ddeItem name="QO.4220.TAD$high" advise="1">
        <values>
          <value>
            <val>16.8</val>
          </value>
        </values>
      </ddeItem>
      <ddeItem name="QO.4220.TAD$last" advise="1">
        <values>
          <value>
            <val>16.55</val>
          </value>
        </values>
      </ddeItem>
      <ddeItem name="QO.4220.TAD$lasttradeprice" advise="1">
        <values>
          <value>
            <val>16.600000000000001</val>
          </value>
        </values>
      </ddeItem>
      <ddeItem name="QO.4220.TAD$low" advise="1">
        <values>
          <value>
            <val>16.5</val>
          </value>
        </values>
      </ddeItem>
      <ddeItem name="QO.4220.TAD$open" advise="1">
        <values>
          <value>
            <val>16.649999999999999</val>
          </value>
        </values>
      </ddeItem>
      <ddeItem name="QO.4220.TAD$pchange" advise="1">
        <values>
          <value>
            <val>-0.30120000000000002</val>
          </value>
        </values>
      </ddeItem>
      <ddeItem name="QO.4220.TAD$pclose" advise="1">
        <values>
          <value>
            <val>16.600000000000001</val>
          </value>
        </values>
      </ddeItem>
      <ddeItem name="QO.4220.TAD$phigh" advise="1">
        <values>
          <value>
            <val>16.75</val>
          </value>
        </values>
      </ddeItem>
      <ddeItem name="QO.4220.TAD$plow" advise="1">
        <values>
          <value>
            <val>16.5</val>
          </value>
        </values>
      </ddeItem>
      <ddeItem name="QO.4220.TAD$value" advise="1">
        <values>
          <value>
            <val>71529214.950000003</val>
          </value>
        </values>
      </ddeItem>
      <ddeItem name="QO.4220.TAD$volume" advise="1">
        <values>
          <value>
            <val>4281143</val>
          </value>
        </values>
      </ddeItem>
      <ddeItem name="QO.4230.TAD$high" advise="1">
        <values>
          <value>
            <val>95.75</val>
          </value>
        </values>
      </ddeItem>
      <ddeItem name="QO.4230.TAD$last" advise="1">
        <values>
          <value>
            <val>93.03</val>
          </value>
        </values>
      </ddeItem>
      <ddeItem name="QO.4230.TAD$lasttradeprice" advise="1">
        <values>
          <value>
            <val>93.5</val>
          </value>
        </values>
      </ddeItem>
      <ddeItem name="QO.4230.TAD$low" advise="1">
        <values>
          <value>
            <val>92.75</val>
          </value>
        </values>
      </ddeItem>
      <ddeItem name="QO.4230.TAD$open" advise="1">
        <values>
          <value>
            <val>95.75</val>
          </value>
        </values>
      </ddeItem>
      <ddeItem name="QO.4230.TAD$pchange" advise="1">
        <values>
          <value>
            <val>-2.3820000000000001</val>
          </value>
        </values>
      </ddeItem>
      <ddeItem name="QO.4230.TAD$pclose" advise="1">
        <values>
          <value>
            <val>95.3</val>
          </value>
        </values>
      </ddeItem>
      <ddeItem name="QO.4230.TAD$phigh" advise="1">
        <values>
          <value>
            <val>96.75</val>
          </value>
        </values>
      </ddeItem>
      <ddeItem name="QO.4230.TAD$plow" advise="1">
        <values>
          <value>
            <val>94</val>
          </value>
        </values>
      </ddeItem>
      <ddeItem name="QO.4230.TAD$value" advise="1">
        <values>
          <value>
            <val>15891772.75</val>
          </value>
        </values>
      </ddeItem>
      <ddeItem name="QO.4230.TAD$volume" advise="1">
        <values>
          <value>
            <val>169295</val>
          </value>
        </values>
      </ddeItem>
      <ddeItem name="QO.4240.TAD$high" advise="1">
        <values>
          <value>
            <val>198</val>
          </value>
        </values>
      </ddeItem>
      <ddeItem name="QO.4240.TAD$last" advise="1">
        <values>
          <value>
            <val>193.85</val>
          </value>
        </values>
      </ddeItem>
      <ddeItem name="QO.4240.TAD$lasttradeprice" advise="1">
        <values>
          <value>
            <val>193.25</val>
          </value>
        </values>
      </ddeItem>
      <ddeItem name="QO.4240.TAD$low" advise="1">
        <values>
          <value>
            <val>193</val>
          </value>
        </values>
      </ddeItem>
      <ddeItem name="QO.4240.TAD$open" advise="1">
        <values>
          <value>
            <val>198</val>
          </value>
        </values>
      </ddeItem>
      <ddeItem name="QO.4240.TAD$pchange" advise="1">
        <values>
          <value>
            <val>-1.4689000000000001</val>
          </value>
        </values>
      </ddeItem>
      <ddeItem name="QO.4240.TAD$pclose" advise="1">
        <values>
          <value>
            <val>196.74</val>
          </value>
        </values>
      </ddeItem>
      <ddeItem name="QO.4240.TAD$phigh" advise="1">
        <values>
          <value>
            <val>200.75</val>
          </value>
        </values>
      </ddeItem>
      <ddeItem name="QO.4240.TAD$plow" advise="1">
        <values>
          <value>
            <val>194.75</val>
          </value>
        </values>
      </ddeItem>
      <ddeItem name="QO.4240.TAD$value" advise="1">
        <values>
          <value>
            <val>65409745.25</val>
          </value>
        </values>
      </ddeItem>
      <ddeItem name="QO.4240.TAD$volume" advise="1">
        <values>
          <value>
            <val>341957</val>
          </value>
        </values>
      </ddeItem>
      <ddeItem name="QO.4250.TAD$high" advise="1">
        <values>
          <value>
            <val>42.4</val>
          </value>
        </values>
      </ddeItem>
      <ddeItem name="QO.4250.TAD$last" advise="1">
        <values>
          <value>
            <val>41.95</val>
          </value>
        </values>
      </ddeItem>
      <ddeItem name="QO.4250.TAD$lasttradeprice" advise="1">
        <values>
          <value>
            <val>42</val>
          </value>
        </values>
      </ddeItem>
      <ddeItem name="QO.4250.TAD$low" advise="1">
        <values>
          <value>
            <val>41.9</val>
          </value>
        </values>
      </ddeItem>
      <ddeItem name="QO.4250.TAD$open" advise="1">
        <values>
          <value>
            <val>42.4</val>
          </value>
        </values>
      </ddeItem>
      <ddeItem name="QO.4250.TAD$pchange" advise="1">
        <values>
          <value>
            <val>-0.82740000000000002</val>
          </value>
        </values>
      </ddeItem>
      <ddeItem name="QO.4250.TAD$pclose" advise="1">
        <values>
          <value>
            <val>42.3</val>
          </value>
        </values>
      </ddeItem>
      <ddeItem name="QO.4250.TAD$phigh" advise="1">
        <values>
          <value>
            <val>42.4</val>
          </value>
        </values>
      </ddeItem>
      <ddeItem name="QO.4250.TAD$plow" advise="1">
        <values>
          <value>
            <val>42.1</val>
          </value>
        </values>
      </ddeItem>
      <ddeItem name="QO.4250.TAD$value" advise="1">
        <values>
          <value>
            <val>48907209.200000003</val>
          </value>
        </values>
      </ddeItem>
      <ddeItem name="QO.4250.TAD$volume" advise="1">
        <values>
          <value>
            <val>1162108</val>
          </value>
        </values>
      </ddeItem>
      <ddeItem name="QO.4260.TAD$high" advise="1">
        <values>
          <value>
            <val>86.5</val>
          </value>
        </values>
      </ddeItem>
      <ddeItem name="QO.4260.TAD$last" advise="1">
        <values>
          <value>
            <val>84.17</val>
          </value>
        </values>
      </ddeItem>
      <ddeItem name="QO.4260.TAD$lasttradeprice" advise="1">
        <values>
          <value>
            <val>84.25</val>
          </value>
        </values>
      </ddeItem>
      <ddeItem name="QO.4260.TAD$low" advise="1">
        <values>
          <value>
            <val>83.75</val>
          </value>
        </values>
      </ddeItem>
      <ddeItem name="QO.4260.TAD$open" advise="1">
        <values>
          <value>
            <val>86.5</val>
          </value>
        </values>
      </ddeItem>
      <ddeItem name="QO.4260.TAD$pchange" advise="1">
        <values>
          <value>
            <val>-2.4342000000000001</val>
          </value>
        </values>
      </ddeItem>
      <ddeItem name="QO.4260.TAD$pclose" advise="1">
        <values>
          <value>
            <val>86.27</val>
          </value>
        </values>
      </ddeItem>
      <ddeItem name="QO.4260.TAD$phigh" advise="1">
        <values>
          <value>
            <val>86.75</val>
          </value>
        </values>
      </ddeItem>
      <ddeItem name="QO.4260.TAD$plow" advise="1">
        <values>
          <value>
            <val>82.75</val>
          </value>
        </values>
      </ddeItem>
      <ddeItem name="QO.4260.TAD$value" advise="1">
        <values>
          <value>
            <val>15950496.25</val>
          </value>
        </values>
      </ddeItem>
      <ddeItem name="QO.4260.TAD$volume" advise="1">
        <values>
          <value>
            <val>188015</val>
          </value>
        </values>
      </ddeItem>
      <ddeItem name="QO.4270.TAD$high" advise="1">
        <values>
          <value>
            <val>28.2</val>
          </value>
        </values>
      </ddeItem>
      <ddeItem name="QO.4270.TAD$last" advise="1">
        <values>
          <value>
            <val>27.75</val>
          </value>
        </values>
      </ddeItem>
      <ddeItem name="QO.4270.TAD$lasttradeprice" advise="1">
        <values>
          <value>
            <val>27.6</val>
          </value>
        </values>
      </ddeItem>
      <ddeItem name="QO.4270.TAD$low" advise="1">
        <values>
          <value>
            <val>25.9</val>
          </value>
        </values>
      </ddeItem>
      <ddeItem name="QO.4270.TAD$open" advise="1">
        <values>
          <value>
            <val>26</val>
          </value>
        </values>
      </ddeItem>
      <ddeItem name="QO.4270.TAD$pchange" advise="1">
        <values>
          <value>
            <val>7.1841999999999997</val>
          </value>
        </values>
      </ddeItem>
      <ddeItem name="QO.4270.TAD$pclose" advise="1">
        <values>
          <value>
            <val>25.89</val>
          </value>
        </values>
      </ddeItem>
      <ddeItem name="QO.4270.TAD$phigh" advise="1">
        <values>
          <value>
            <val>26.3</val>
          </value>
        </values>
      </ddeItem>
      <ddeItem name="QO.4270.TAD$plow" advise="1">
        <values>
          <value>
            <val>25.4</val>
          </value>
        </values>
      </ddeItem>
      <ddeItem name="QO.4270.TAD$value" advise="1">
        <values>
          <value>
            <val>151898989</val>
          </value>
        </values>
      </ddeItem>
      <ddeItem name="QO.4270.TAD$volume" advise="1">
        <values>
          <value>
            <val>5620434</val>
          </value>
        </values>
      </ddeItem>
      <ddeItem name="QO.4280.TAD$high" advise="1">
        <values>
          <value>
            <val>25.5</val>
          </value>
        </values>
      </ddeItem>
      <ddeItem name="QO.4280.TAD$last" advise="1">
        <values>
          <value>
            <val>25.27</val>
          </value>
        </values>
      </ddeItem>
      <ddeItem name="QO.4280.TAD$lasttradeprice" advise="1">
        <values>
          <value>
            <val>25.2</val>
          </value>
        </values>
      </ddeItem>
      <ddeItem name="QO.4280.TAD$low" advise="1">
        <values>
          <value>
            <val>25</val>
          </value>
        </values>
      </ddeItem>
      <ddeItem name="QO.4280.TAD$open" advise="1">
        <values>
          <value>
            <val>25.1</val>
          </value>
        </values>
      </ddeItem>
      <ddeItem name="QO.4280.TAD$pchange" advise="1">
        <values>
          <value>
            <val>0.43719999999999998</val>
          </value>
        </values>
      </ddeItem>
      <ddeItem name="QO.4280.TAD$pclose" advise="1">
        <values>
          <value>
            <val>25.16</val>
          </value>
        </values>
      </ddeItem>
      <ddeItem name="QO.4280.TAD$phigh" advise="1">
        <values>
          <value>
            <val>25.3</val>
          </value>
        </values>
      </ddeItem>
      <ddeItem name="QO.4280.TAD$plow" advise="1">
        <values>
          <value>
            <val>24.9</val>
          </value>
        </values>
      </ddeItem>
      <ddeItem name="QO.4280.TAD$value" advise="1">
        <values>
          <value>
            <val>32247679.050000001</val>
          </value>
        </values>
      </ddeItem>
      <ddeItem name="QO.4280.TAD$volume" advise="1">
        <values>
          <value>
            <val>1285796</val>
          </value>
        </values>
      </ddeItem>
      <ddeItem name="QO.4290.TAD$high" advise="1">
        <values>
          <value>
            <val>54.5</val>
          </value>
        </values>
      </ddeItem>
      <ddeItem name="QO.4290.TAD$last" advise="1">
        <values>
          <value>
            <val>53.75</val>
          </value>
        </values>
      </ddeItem>
      <ddeItem name="QO.4290.TAD$lasttradeprice" advise="1">
        <values>
          <value>
            <val>53.75</val>
          </value>
        </values>
      </ddeItem>
      <ddeItem name="QO.4290.TAD$low" advise="1">
        <values>
          <value>
            <val>53.5</val>
          </value>
        </values>
      </ddeItem>
      <ddeItem name="QO.4290.TAD$open" advise="1">
        <values>
          <value>
            <val>54</val>
          </value>
        </values>
      </ddeItem>
      <ddeItem name="QO.4290.TAD$pchange" advise="1">
        <values>
          <value>
            <val>-0.42609999999999998</val>
          </value>
        </values>
      </ddeItem>
      <ddeItem name="QO.4290.TAD$pclose" advise="1">
        <values>
          <value>
            <val>53.98</val>
          </value>
        </values>
      </ddeItem>
      <ddeItem name="QO.4290.TAD$phigh" advise="1">
        <values>
          <value>
            <val>54</val>
          </value>
        </values>
      </ddeItem>
      <ddeItem name="QO.4290.TAD$plow" advise="1">
        <values>
          <value>
            <val>53</val>
          </value>
        </values>
      </ddeItem>
      <ddeItem name="QO.4290.TAD$value" advise="1">
        <values>
          <value>
            <val>27104553</val>
          </value>
        </values>
      </ddeItem>
      <ddeItem name="QO.4290.TAD$volume" advise="1">
        <values>
          <value>
            <val>501693</val>
          </value>
        </values>
      </ddeItem>
      <ddeItem name="QO.4300.TAD$high" advise="1">
        <values>
          <value>
            <val>13.05</val>
          </value>
        </values>
      </ddeItem>
      <ddeItem name="QO.4300.TAD$last" advise="1">
        <values>
          <value>
            <val>12.76</val>
          </value>
        </values>
      </ddeItem>
      <ddeItem name="QO.4300.TAD$lasttradeprice" advise="1">
        <values>
          <value>
            <val>12.8</val>
          </value>
        </values>
      </ddeItem>
      <ddeItem name="QO.4300.TAD$low" advise="1">
        <values>
          <value>
            <val>12.7</val>
          </value>
        </values>
      </ddeItem>
      <ddeItem name="QO.4300.TAD$open" advise="1">
        <values>
          <value>
            <val>13</val>
          </value>
        </values>
      </ddeItem>
      <ddeItem name="QO.4300.TAD$pchange" advise="1">
        <values>
          <value>
            <val>-1.6191</val>
          </value>
        </values>
      </ddeItem>
      <ddeItem name="QO.4300.TAD$pclose" advise="1">
        <values>
          <value>
            <val>12.97</val>
          </value>
        </values>
      </ddeItem>
      <ddeItem name="QO.4300.TAD$phigh" advise="1">
        <values>
          <value>
            <val>13</val>
          </value>
        </values>
      </ddeItem>
      <ddeItem name="QO.4300.TAD$plow" advise="1">
        <values>
          <value>
            <val>12.85</val>
          </value>
        </values>
      </ddeItem>
      <ddeItem name="QO.4300.TAD$value" advise="1">
        <values>
          <value>
            <val>883560231.60000002</val>
          </value>
        </values>
      </ddeItem>
      <ddeItem name="QO.4300.TAD$volume" advise="1">
        <values>
          <value>
            <val>68434649</val>
          </value>
        </values>
      </ddeItem>
      <ddeItem name="QO.4310.TAD$high" advise="1">
        <values>
          <value>
            <val>21.5</val>
          </value>
        </values>
      </ddeItem>
      <ddeItem name="QO.4310.TAD$last" advise="1">
        <values>
          <value>
            <val>21.06</val>
          </value>
        </values>
      </ddeItem>
      <ddeItem name="QO.4310.TAD$lasttradeprice" advise="1">
        <values>
          <value>
            <val>20.9</val>
          </value>
        </values>
      </ddeItem>
      <ddeItem name="QO.4310.TAD$low" advise="1">
        <values>
          <value>
            <val>20.8</val>
          </value>
        </values>
      </ddeItem>
      <ddeItem name="QO.4310.TAD$open" advise="1">
        <values>
          <value>
            <val>21.45</val>
          </value>
        </values>
      </ddeItem>
      <ddeItem name="QO.4310.TAD$pchange" advise="1">
        <values>
          <value>
            <val>-1.6348</val>
          </value>
        </values>
      </ddeItem>
      <ddeItem name="QO.4310.TAD$pclose" advise="1">
        <values>
          <value>
            <val>21.41</val>
          </value>
        </values>
      </ddeItem>
      <ddeItem name="QO.4310.TAD$phigh" advise="1">
        <values>
          <value>
            <val>21.6</val>
          </value>
        </values>
      </ddeItem>
      <ddeItem name="QO.4310.TAD$plow" advise="1">
        <values>
          <value>
            <val>21.3</val>
          </value>
        </values>
      </ddeItem>
      <ddeItem name="QO.4310.TAD$value" advise="1">
        <values>
          <value>
            <val>57326482.149999999</val>
          </value>
        </values>
      </ddeItem>
      <ddeItem name="QO.4310.TAD$volume" advise="1">
        <values>
          <value>
            <val>2695555</val>
          </value>
        </values>
      </ddeItem>
      <ddeItem name="QO.5110.TAD$high" advise="1">
        <values>
          <value>
            <val>14.45</val>
          </value>
        </values>
      </ddeItem>
      <ddeItem name="QO.5110.TAD$last" advise="1">
        <values>
          <value>
            <val>14.3</val>
          </value>
        </values>
      </ddeItem>
      <ddeItem name="QO.5110.TAD$lasttradeprice" advise="1">
        <values>
          <value>
            <val>14.3</val>
          </value>
        </values>
      </ddeItem>
      <ddeItem name="QO.5110.TAD$low" advise="1">
        <values>
          <value>
            <val>14.25</val>
          </value>
        </values>
      </ddeItem>
      <ddeItem name="QO.5110.TAD$open" advise="1">
        <values>
          <value>
            <val>14.4</val>
          </value>
        </values>
      </ddeItem>
      <ddeItem name="QO.5110.TAD$pchange" advise="1">
        <values>
          <value>
            <val>-0.69440000000000002</val>
          </value>
        </values>
      </ddeItem>
      <ddeItem name="QO.5110.TAD$pclose" advise="1">
        <values>
          <value>
            <val>14.4</val>
          </value>
        </values>
      </ddeItem>
      <ddeItem name="QO.5110.TAD$phigh" advise="1">
        <values>
          <value>
            <val>14.5</val>
          </value>
        </values>
      </ddeItem>
      <ddeItem name="QO.5110.TAD$plow" advise="1">
        <values>
          <value>
            <val>14.3</val>
          </value>
        </values>
      </ddeItem>
      <ddeItem name="QO.5110.TAD$value" advise="1">
        <values>
          <value>
            <val>65260785.399999999</val>
          </value>
        </values>
      </ddeItem>
      <ddeItem name="QO.5110.TAD$volume" advise="1">
        <values>
          <value>
            <val>4551563</val>
          </value>
        </values>
      </ddeItem>
      <ddeItem name="QO.6001.TAD$high" advise="1">
        <values>
          <value>
            <val>76.75</val>
          </value>
        </values>
      </ddeItem>
      <ddeItem name="QO.6001.TAD$last" advise="1">
        <values>
          <value>
            <val>76.16</val>
          </value>
        </values>
      </ddeItem>
      <ddeItem name="QO.6001.TAD$lasttradeprice" advise="1">
        <values>
          <value>
            <val>76.5</val>
          </value>
        </values>
      </ddeItem>
      <ddeItem name="QO.6001.TAD$low" advise="1">
        <values>
          <value>
            <val>75.25</val>
          </value>
        </values>
      </ddeItem>
      <ddeItem name="QO.6001.TAD$open" advise="1">
        <values>
          <value>
            <val>75.5</val>
          </value>
        </values>
      </ddeItem>
      <ddeItem name="QO.6001.TAD$pchange" advise="1">
        <values>
          <value>
            <val>1.7909999999999999</val>
          </value>
        </values>
      </ddeItem>
      <ddeItem name="QO.6001.TAD$pclose" advise="1">
        <values>
          <value>
            <val>74.819999999999993</val>
          </value>
        </values>
      </ddeItem>
      <ddeItem name="QO.6001.TAD$phigh" advise="1">
        <values>
          <value>
            <val>75.75</val>
          </value>
        </values>
      </ddeItem>
      <ddeItem name="QO.6001.TAD$plow" advise="1">
        <values>
          <value>
            <val>74.5</val>
          </value>
        </values>
      </ddeItem>
      <ddeItem name="QO.6001.TAD$value" advise="1">
        <values>
          <value>
            <val>22382131.5</val>
          </value>
        </values>
      </ddeItem>
      <ddeItem name="QO.6001.TAD$volume" advise="1">
        <values>
          <value>
            <val>294372</val>
          </value>
        </values>
      </ddeItem>
      <ddeItem name="QO.6002.TAD$high" advise="1">
        <values>
          <value>
            <val>145</val>
          </value>
        </values>
      </ddeItem>
      <ddeItem name="QO.6002.TAD$last" advise="1">
        <values>
          <value>
            <val>143.87</val>
          </value>
        </values>
      </ddeItem>
      <ddeItem name="QO.6002.TAD$lasttradeprice" advise="1">
        <values>
          <value>
            <val>144.75</val>
          </value>
        </values>
      </ddeItem>
      <ddeItem name="QO.6002.TAD$low" advise="1">
        <values>
          <value>
            <val>139.5</val>
          </value>
        </values>
      </ddeItem>
      <ddeItem name="QO.6002.TAD$open" advise="1">
        <values>
          <value>
            <val>139.75</val>
          </value>
        </values>
      </ddeItem>
      <ddeItem name="QO.6002.TAD$pchange" advise="1">
        <values>
          <value>
            <val>2.7789999999999999</val>
          </value>
        </values>
      </ddeItem>
      <ddeItem name="QO.6002.TAD$pclose" advise="1">
        <values>
          <value>
            <val>139.97999999999999</val>
          </value>
        </values>
      </ddeItem>
      <ddeItem name="QO.6002.TAD$phigh" advise="1">
        <values>
          <value>
            <val>141.25</val>
          </value>
        </values>
      </ddeItem>
      <ddeItem name="QO.6002.TAD$plow" advise="1">
        <values>
          <value>
            <val>138.75</val>
          </value>
        </values>
      </ddeItem>
      <ddeItem name="QO.6002.TAD$value" advise="1">
        <values>
          <value>
            <val>33917891.25</val>
          </value>
        </values>
      </ddeItem>
      <ddeItem name="QO.6002.TAD$volume" advise="1">
        <values>
          <value>
            <val>237404</val>
          </value>
        </values>
      </ddeItem>
      <ddeItem name="QO.6004.TAD$high" advise="1">
        <values>
          <value>
            <val>167.75</val>
          </value>
        </values>
      </ddeItem>
      <ddeItem name="QO.6004.TAD$last" advise="1">
        <values>
          <value>
            <val>167.48</val>
          </value>
        </values>
      </ddeItem>
      <ddeItem name="QO.6004.TAD$lasttradeprice" advise="1">
        <values>
          <value>
            <val>167.5</val>
          </value>
        </values>
      </ddeItem>
      <ddeItem name="QO.6004.TAD$low" advise="1">
        <values>
          <value>
            <val>166</val>
          </value>
        </values>
      </ddeItem>
      <ddeItem name="QO.6004.TAD$open" advise="1">
        <values>
          <value>
            <val>166.75</val>
          </value>
        </values>
      </ddeItem>
      <ddeItem name="QO.6004.TAD$pchange" advise="1">
        <values>
          <value>
            <val>0.58860000000000001</val>
          </value>
        </values>
      </ddeItem>
      <ddeItem name="QO.6004.TAD$pclose" advise="1">
        <values>
          <value>
            <val>166.5</val>
          </value>
        </values>
      </ddeItem>
      <ddeItem name="QO.6004.TAD$phigh" advise="1">
        <values>
          <value>
            <val>168</val>
          </value>
        </values>
      </ddeItem>
      <ddeItem name="QO.6004.TAD$plow" advise="1">
        <values>
          <value>
            <val>165.25</val>
          </value>
        </values>
      </ddeItem>
      <ddeItem name="QO.6004.TAD$value" advise="1">
        <values>
          <value>
            <val>32216356</val>
          </value>
        </values>
      </ddeItem>
      <ddeItem name="QO.6004.TAD$volume" advise="1">
        <values>
          <value>
            <val>196803</val>
          </value>
        </values>
      </ddeItem>
      <ddeItem name="QO.6010.TAD$high" advise="1">
        <values>
          <value>
            <val>36.9</val>
          </value>
        </values>
      </ddeItem>
      <ddeItem name="QO.6010.TAD$last" advise="1">
        <values>
          <value>
            <val>36.35</val>
          </value>
        </values>
      </ddeItem>
      <ddeItem name="QO.6010.TAD$lasttradeprice" advise="1">
        <values>
          <value>
            <val>36.5</val>
          </value>
        </values>
      </ddeItem>
      <ddeItem name="QO.6010.TAD$low" advise="1">
        <values>
          <value>
            <val>36.200000000000003</val>
          </value>
        </values>
      </ddeItem>
      <ddeItem name="QO.6010.TAD$open" advise="1">
        <values>
          <value>
            <val>36.799999999999997</val>
          </value>
        </values>
      </ddeItem>
      <ddeItem name="QO.6010.TAD$pchange" advise="1">
        <values>
          <value>
            <val>-0.49270000000000003</val>
          </value>
        </values>
      </ddeItem>
      <ddeItem name="QO.6010.TAD$pclose" advise="1">
        <values>
          <value>
            <val>36.53</val>
          </value>
        </values>
      </ddeItem>
      <ddeItem name="QO.6010.TAD$phigh" advise="1">
        <values>
          <value>
            <val>37.299999999999997</val>
          </value>
        </values>
      </ddeItem>
      <ddeItem name="QO.6010.TAD$plow" advise="1">
        <values>
          <value>
            <val>36.1</val>
          </value>
        </values>
      </ddeItem>
      <ddeItem name="QO.6010.TAD$value" advise="1">
        <values>
          <value>
            <val>8856181.5</val>
          </value>
        </values>
      </ddeItem>
      <ddeItem name="QO.6010.TAD$volume" advise="1">
        <values>
          <value>
            <val>243193</val>
          </value>
        </values>
      </ddeItem>
      <ddeItem name="QO.6020.TAD$high" advise="1">
        <values>
          <value>
            <val>17.5</val>
          </value>
        </values>
      </ddeItem>
      <ddeItem name="QO.6020.TAD$last" advise="1">
        <values>
          <value>
            <val>17.25</val>
          </value>
        </values>
      </ddeItem>
      <ddeItem name="QO.6020.TAD$lasttradeprice" advise="1">
        <values>
          <value>
            <val>17.25</val>
          </value>
        </values>
      </ddeItem>
      <ddeItem name="QO.6020.TAD$low" advise="1">
        <values>
          <value>
            <val>17.149999999999999</val>
          </value>
        </values>
      </ddeItem>
      <ddeItem name="QO.6020.TAD$open" advise="1">
        <values>
          <value>
            <val>17.45</val>
          </value>
        </values>
      </ddeItem>
      <ddeItem name="QO.6020.TAD$pchange" advise="1">
        <values>
          <value>
            <val>-1.0327</val>
          </value>
        </values>
      </ddeItem>
      <ddeItem name="QO.6020.TAD$pclose" advise="1">
        <values>
          <value>
            <val>17.43</val>
          </value>
        </values>
      </ddeItem>
      <ddeItem name="QO.6020.TAD$phigh" advise="1">
        <values>
          <value>
            <val>17.55</val>
          </value>
        </values>
      </ddeItem>
      <ddeItem name="QO.6020.TAD$plow" advise="1">
        <values>
          <value>
            <val>17.25</val>
          </value>
        </values>
      </ddeItem>
      <ddeItem name="QO.6020.TAD$value" advise="1">
        <values>
          <value>
            <val>53284404.549999997</val>
          </value>
        </values>
      </ddeItem>
      <ddeItem name="QO.6020.TAD$volume" advise="1">
        <values>
          <value>
            <val>3075443</val>
          </value>
        </values>
      </ddeItem>
      <ddeItem name="QO.6040.TAD$high" advise="1">
        <values>
          <value>
            <val>41.7</val>
          </value>
        </values>
      </ddeItem>
      <ddeItem name="QO.6040.TAD$last" advise="1">
        <values>
          <value>
            <val>40.97</val>
          </value>
        </values>
      </ddeItem>
      <ddeItem name="QO.6040.TAD$lasttradeprice" advise="1">
        <values>
          <value>
            <val>41</val>
          </value>
        </values>
      </ddeItem>
      <ddeItem name="QO.6040.TAD$low" advise="1">
        <values>
          <value>
            <val>40.700000000000003</val>
          </value>
        </values>
      </ddeItem>
      <ddeItem name="QO.6040.TAD$open" advise="1">
        <values>
          <value>
            <val>41.4</val>
          </value>
        </values>
      </ddeItem>
      <ddeItem name="QO.6040.TAD$pchange" advise="1">
        <values>
          <value>
            <val>-0.82299999999999995</val>
          </value>
        </values>
      </ddeItem>
      <ddeItem name="QO.6040.TAD$pclose" advise="1">
        <values>
          <value>
            <val>41.31</val>
          </value>
        </values>
      </ddeItem>
      <ddeItem name="QO.6040.TAD$phigh" advise="1">
        <values>
          <value>
            <val>41.7</val>
          </value>
        </values>
      </ddeItem>
      <ddeItem name="QO.6040.TAD$plow" advise="1">
        <values>
          <value>
            <val>41.1</val>
          </value>
        </values>
      </ddeItem>
      <ddeItem name="QO.6040.TAD$value" advise="1">
        <values>
          <value>
            <val>36449031.299999997</val>
          </value>
        </values>
      </ddeItem>
      <ddeItem name="QO.6040.TAD$volume" advise="1">
        <values>
          <value>
            <val>884379</val>
          </value>
        </values>
      </ddeItem>
      <ddeItem name="QO.6050.TAD$high" advise="1">
        <values>
          <value>
            <val>40.799999999999997</val>
          </value>
        </values>
      </ddeItem>
      <ddeItem name="QO.6050.TAD$last" advise="1">
        <values>
          <value>
            <val>39.68</val>
          </value>
        </values>
      </ddeItem>
      <ddeItem name="QO.6050.TAD$lasttradeprice" advise="1">
        <values>
          <value>
            <val>39.6</val>
          </value>
        </values>
      </ddeItem>
      <ddeItem name="QO.6050.TAD$low" advise="1">
        <values>
          <value>
            <val>39.1</val>
          </value>
        </values>
      </ddeItem>
      <ddeItem name="QO.6050.TAD$open" advise="1">
        <values>
          <value>
            <val>40.700000000000003</val>
          </value>
        </values>
      </ddeItem>
      <ddeItem name="QO.6050.TAD$pchange" advise="1">
        <values>
          <value>
            <val>-1.7579</val>
          </value>
        </values>
      </ddeItem>
      <ddeItem name="QO.6050.TAD$pclose" advise="1">
        <values>
          <value>
            <val>40.39</val>
          </value>
        </values>
      </ddeItem>
      <ddeItem name="QO.6050.TAD$phigh" advise="1">
        <values>
          <value>
            <val>41.2</val>
          </value>
        </values>
      </ddeItem>
      <ddeItem name="QO.6050.TAD$plow" advise="1">
        <values>
          <value>
            <val>40.200000000000003</val>
          </value>
        </values>
      </ddeItem>
      <ddeItem name="QO.6050.TAD$value" advise="1">
        <values>
          <value>
            <val>86891779.700000003</val>
          </value>
        </values>
      </ddeItem>
      <ddeItem name="QO.6050.TAD$volume" advise="1">
        <values>
          <value>
            <val>2175905</val>
          </value>
        </values>
      </ddeItem>
      <ddeItem name="QO.6060.TAD$high" advise="1">
        <values>
          <value>
            <val>74.75</val>
          </value>
        </values>
      </ddeItem>
      <ddeItem name="QO.6060.TAD$last" advise="1">
        <values>
          <value>
            <val>73.150000000000006</val>
          </value>
        </values>
      </ddeItem>
      <ddeItem name="QO.6060.TAD$lasttradeprice" advise="1">
        <values>
          <value>
            <val>73</val>
          </value>
        </values>
      </ddeItem>
      <ddeItem name="QO.6060.TAD$low" advise="1">
        <values>
          <value>
            <val>71.5</val>
          </value>
        </values>
      </ddeItem>
      <ddeItem name="QO.6060.TAD$open" advise="1">
        <values>
          <value>
            <val>74</val>
          </value>
        </values>
      </ddeItem>
      <ddeItem name="QO.6060.TAD$pchange" advise="1">
        <values>
          <value>
            <val>-0.2455</val>
          </value>
        </values>
      </ddeItem>
      <ddeItem name="QO.6060.TAD$pclose" advise="1">
        <values>
          <value>
            <val>73.33</val>
          </value>
        </values>
      </ddeItem>
      <ddeItem name="QO.6060.TAD$phigh" advise="1">
        <values>
          <value>
            <val>74.5</val>
          </value>
        </values>
      </ddeItem>
      <ddeItem name="QO.6060.TAD$plow" advise="1">
        <values>
          <value>
            <val>70.25</val>
          </value>
        </values>
      </ddeItem>
      <ddeItem name="QO.6060.TAD$value" advise="1">
        <values>
          <value>
            <val>114442061.25</val>
          </value>
        </values>
      </ddeItem>
      <ddeItem name="QO.6060.TAD$volume" advise="1">
        <values>
          <value>
            <val>1561934</val>
          </value>
        </values>
      </ddeItem>
      <ddeItem name="QO.6070.TAD$high" advise="1">
        <values>
          <value>
            <val>44.4</val>
          </value>
        </values>
      </ddeItem>
      <ddeItem name="QO.6070.TAD$last" advise="1">
        <values>
          <value>
            <val>43.33</val>
          </value>
        </values>
      </ddeItem>
      <ddeItem name="QO.6070.TAD$lasttradeprice" advise="1">
        <values>
          <value>
            <val>43.3</val>
          </value>
        </values>
      </ddeItem>
      <ddeItem name="QO.6070.TAD$low" advise="1">
        <values>
          <value>
            <val>43.3</val>
          </value>
        </values>
      </ddeItem>
      <ddeItem name="QO.6070.TAD$open" advise="1">
        <values>
          <value>
            <val>44.3</val>
          </value>
        </values>
      </ddeItem>
      <ddeItem name="QO.6070.TAD$pchange" advise="1">
        <values>
          <value>
            <val>-2.4098999999999999</val>
          </value>
        </values>
      </ddeItem>
      <ddeItem name="QO.6070.TAD$pclose" advise="1">
        <values>
          <value>
            <val>44.4</val>
          </value>
        </values>
      </ddeItem>
      <ddeItem name="QO.6070.TAD$phigh" advise="1">
        <values>
          <value>
            <val>44.4</val>
          </value>
        </values>
      </ddeItem>
      <ddeItem name="QO.6070.TAD$plow" advise="1">
        <values>
          <value>
            <val>44.1</val>
          </value>
        </values>
      </ddeItem>
      <ddeItem name="QO.6070.TAD$value" advise="1">
        <values>
          <value>
            <val>17627979.300000001</val>
          </value>
        </values>
      </ddeItem>
      <ddeItem name="QO.6070.TAD$volume" advise="1">
        <values>
          <value>
            <val>402776</val>
          </value>
        </values>
      </ddeItem>
      <ddeItem name="QO.6080.TAD$high" advise="1">
        <values>
          <value t="str">
            <val>#</val>
          </value>
        </values>
      </ddeItem>
      <ddeItem name="QO.6080.TAD$last" advise="1">
        <values>
          <value>
            <val>69.75</val>
          </value>
        </values>
      </ddeItem>
      <ddeItem name="QO.6080.TAD$lasttradeprice" advise="1">
        <values>
          <value>
            <val>69.75</val>
          </value>
        </values>
      </ddeItem>
      <ddeItem name="QO.6080.TAD$low" advise="1">
        <values>
          <value t="str">
            <val>#</val>
          </value>
        </values>
      </ddeItem>
      <ddeItem name="QO.6080.TAD$open" advise="1">
        <values>
          <value t="str">
            <val>#</val>
          </value>
        </values>
      </ddeItem>
      <ddeItem name="QO.6080.TAD$pchange" advise="1">
        <values>
          <value>
            <val>0</val>
          </value>
        </values>
      </ddeItem>
      <ddeItem name="QO.6080.TAD$pclose" advise="1">
        <values>
          <value>
            <val>69.75</val>
          </value>
        </values>
      </ddeItem>
      <ddeItem name="QO.6080.TAD$phigh" advise="1">
        <values>
          <value t="str">
            <val>#</val>
          </value>
        </values>
      </ddeItem>
      <ddeItem name="QO.6080.TAD$plow" advise="1">
        <values>
          <value t="str">
            <val>#</val>
          </value>
        </values>
      </ddeItem>
      <ddeItem name="QO.6080.TAD$value" advise="1">
        <values>
          <value t="str">
            <val>#</val>
          </value>
        </values>
      </ddeItem>
      <ddeItem name="QO.6080.TAD$volume" advise="1">
        <values>
          <value t="str">
            <val>#</val>
          </value>
        </values>
      </ddeItem>
      <ddeItem name="QO.6090.TAD$high" advise="1">
        <values>
          <value>
            <val>19.45</val>
          </value>
        </values>
      </ddeItem>
      <ddeItem name="QO.6090.TAD$last" advise="1">
        <values>
          <value>
            <val>19.09</val>
          </value>
        </values>
      </ddeItem>
      <ddeItem name="QO.6090.TAD$lasttradeprice" advise="1">
        <values>
          <value>
            <val>19.149999999999999</val>
          </value>
        </values>
      </ddeItem>
      <ddeItem name="QO.6090.TAD$low" advise="1">
        <values>
          <value>
            <val>19</val>
          </value>
        </values>
      </ddeItem>
      <ddeItem name="QO.6090.TAD$open" advise="1">
        <values>
          <value>
            <val>19.350000000000001</val>
          </value>
        </values>
      </ddeItem>
      <ddeItem name="QO.6090.TAD$pchange" advise="1">
        <values>
          <value>
            <val>-1.2416</val>
          </value>
        </values>
      </ddeItem>
      <ddeItem name="QO.6090.TAD$pclose" advise="1">
        <values>
          <value>
            <val>19.329999999999998</val>
          </value>
        </values>
      </ddeItem>
      <ddeItem name="QO.6090.TAD$phigh" advise="1">
        <values>
          <value>
            <val>19.350000000000001</val>
          </value>
        </values>
      </ddeItem>
      <ddeItem name="QO.6090.TAD$plow" advise="1">
        <values>
          <value>
            <val>19.2</val>
          </value>
        </values>
      </ddeItem>
      <ddeItem name="QO.6090.TAD$value" advise="1">
        <values>
          <value>
            <val>28463420.199999999</val>
          </value>
        </values>
      </ddeItem>
      <ddeItem name="QO.6090.TAD$volume" advise="1">
        <values>
          <value>
            <val>1482745</val>
          </value>
        </values>
      </ddeItem>
      <ddeItem name="QO.7010.TAD$high" advise="1">
        <values>
          <value>
            <val>68.5</val>
          </value>
        </values>
      </ddeItem>
      <ddeItem name="QO.7010.TAD$last" advise="1">
        <values>
          <value>
            <val>65.819999999999993</val>
          </value>
        </values>
      </ddeItem>
      <ddeItem name="QO.7010.TAD$lasttradeprice" advise="1">
        <values>
          <value>
            <val>66</val>
          </value>
        </values>
      </ddeItem>
      <ddeItem name="QO.7010.TAD$low" advise="1">
        <values>
          <value>
            <val>65.5</val>
          </value>
        </values>
      </ddeItem>
      <ddeItem name="QO.7010.TAD$open" advise="1">
        <values>
          <value>
            <val>68</val>
          </value>
        </values>
      </ddeItem>
      <ddeItem name="QO.7010.TAD$pchange" advise="1">
        <values>
          <value>
            <val>-3.1916000000000002</val>
          </value>
        </values>
      </ddeItem>
      <ddeItem name="QO.7010.TAD$pclose" advise="1">
        <values>
          <value>
            <val>67.989999999999995</val>
          </value>
        </values>
      </ddeItem>
      <ddeItem name="QO.7010.TAD$phigh" advise="1">
        <values>
          <value>
            <val>69.5</val>
          </value>
        </values>
      </ddeItem>
      <ddeItem name="QO.7010.TAD$plow" advise="1">
        <values>
          <value>
            <val>67.75</val>
          </value>
        </values>
      </ddeItem>
      <ddeItem name="QO.7010.TAD$value" advise="1">
        <values>
          <value>
            <val>158463721.75</val>
          </value>
        </values>
      </ddeItem>
      <ddeItem name="QO.7010.TAD$volume" advise="1">
        <values>
          <value>
            <val>2372811</val>
          </value>
        </values>
      </ddeItem>
      <ddeItem name="QO.7020.TAD$high" advise="1">
        <values>
          <value>
            <val>96</val>
          </value>
        </values>
      </ddeItem>
      <ddeItem name="QO.7020.TAD$last" advise="1">
        <values>
          <value>
            <val>95.44</val>
          </value>
        </values>
      </ddeItem>
      <ddeItem name="QO.7020.TAD$lasttradeprice" advise="1">
        <values>
          <value>
            <val>95.25</val>
          </value>
        </values>
      </ddeItem>
      <ddeItem name="QO.7020.TAD$low" advise="1">
        <values>
          <value>
            <val>94.75</val>
          </value>
        </values>
      </ddeItem>
      <ddeItem name="QO.7020.TAD$open" advise="1">
        <values>
          <value>
            <val>96</val>
          </value>
        </values>
      </ddeItem>
      <ddeItem name="QO.7020.TAD$pchange" advise="1">
        <values>
          <value>
            <val>-0.43809999999999999</val>
          </value>
        </values>
      </ddeItem>
      <ddeItem name="QO.7020.TAD$pclose" advise="1">
        <values>
          <value>
            <val>95.86</val>
          </value>
        </values>
      </ddeItem>
      <ddeItem name="QO.7020.TAD$phigh" advise="1">
        <values>
          <value>
            <val>97.5</val>
          </value>
        </values>
      </ddeItem>
      <ddeItem name="QO.7020.TAD$plow" advise="1">
        <values>
          <value>
            <val>94.75</val>
          </value>
        </values>
      </ddeItem>
      <ddeItem name="QO.7020.TAD$value" advise="1">
        <values>
          <value>
            <val>111164669.25</val>
          </value>
        </values>
      </ddeItem>
      <ddeItem name="QO.7020.TAD$volume" advise="1">
        <values>
          <value>
            <val>1165304</val>
          </value>
        </values>
      </ddeItem>
      <ddeItem name="QO.7030.TAD$high" advise="1">
        <values>
          <value>
            <val>10.6</val>
          </value>
        </values>
      </ddeItem>
      <ddeItem name="QO.7030.TAD$last" advise="1">
        <values>
          <value>
            <val>10.050000000000001</val>
          </value>
        </values>
      </ddeItem>
      <ddeItem name="QO.7030.TAD$lasttradeprice" advise="1">
        <values>
          <value>
            <val>10.050000000000001</val>
          </value>
        </values>
      </ddeItem>
      <ddeItem name="QO.7030.TAD$low" advise="1">
        <values>
          <value>
            <val>9.9499999999999993</val>
          </value>
        </values>
      </ddeItem>
      <ddeItem name="QO.7030.TAD$open" advise="1">
        <values>
          <value>
            <val>10.4</val>
          </value>
        </values>
      </ddeItem>
      <ddeItem name="QO.7030.TAD$pchange" advise="1">
        <values>
          <value>
            <val>-2.8986000000000001</val>
          </value>
        </values>
      </ddeItem>
      <ddeItem name="QO.7030.TAD$pclose" advise="1">
        <values>
          <value>
            <val>10.35</val>
          </value>
        </values>
      </ddeItem>
      <ddeItem name="QO.7030.TAD$phigh" advise="1">
        <values>
          <value>
            <val>10.45</val>
          </value>
        </values>
      </ddeItem>
      <ddeItem name="QO.7030.TAD$plow" advise="1">
        <values>
          <value>
            <val>10.15</val>
          </value>
        </values>
      </ddeItem>
      <ddeItem name="QO.7030.TAD$value" advise="1">
        <values>
          <value>
            <val>1067635952</val>
          </value>
        </values>
      </ddeItem>
      <ddeItem name="QO.7030.TAD$volume" advise="1">
        <values>
          <value>
            <val>104391143</val>
          </value>
        </values>
      </ddeItem>
      <ddeItem name="QO.7040.TAD$high" advise="1">
        <values>
          <value>
            <val>18.350000000000001</val>
          </value>
        </values>
      </ddeItem>
      <ddeItem name="QO.7040.TAD$last" advise="1">
        <values>
          <value>
            <val>18.07</val>
          </value>
        </values>
      </ddeItem>
      <ddeItem name="QO.7040.TAD$lasttradeprice" advise="1">
        <values>
          <value>
            <val>18.100000000000001</val>
          </value>
        </values>
      </ddeItem>
      <ddeItem name="QO.7040.TAD$low" advise="1">
        <values>
          <value>
            <val>17.55</val>
          </value>
        </values>
      </ddeItem>
      <ddeItem name="QO.7040.TAD$open" advise="1">
        <values>
          <value>
            <val>17.7</val>
          </value>
        </values>
      </ddeItem>
      <ddeItem name="QO.7040.TAD$pchange" advise="1">
        <values>
          <value>
            <val>2.4956999999999998</val>
          </value>
        </values>
      </ddeItem>
      <ddeItem name="QO.7040.TAD$pclose" advise="1">
        <values>
          <value>
            <val>17.63</val>
          </value>
        </values>
      </ddeItem>
      <ddeItem name="QO.7040.TAD$phigh" advise="1">
        <values>
          <value>
            <val>17.95</val>
          </value>
        </values>
      </ddeItem>
      <ddeItem name="QO.7040.TAD$plow" advise="1">
        <values>
          <value>
            <val>17.55</val>
          </value>
        </values>
      </ddeItem>
      <ddeItem name="QO.7040.TAD$value" advise="1">
        <values>
          <value>
            <val>662683386.60000002</val>
          </value>
        </values>
      </ddeItem>
      <ddeItem name="QO.7040.TAD$volume" advise="1">
        <values>
          <value>
            <val>36731681</val>
          </value>
        </values>
      </ddeItem>
      <ddeItem name="QO.7050.TAD$high" advise="1">
        <values>
          <value t="str">
            <val>#</val>
          </value>
        </values>
      </ddeItem>
      <ddeItem name="QO.7050.TAD$last" advise="1">
        <values>
          <value>
            <val>24.3</val>
          </value>
        </values>
      </ddeItem>
      <ddeItem name="QO.7050.TAD$lasttradeprice" advise="1">
        <values>
          <value>
            <val>24.3</val>
          </value>
        </values>
      </ddeItem>
      <ddeItem name="QO.7050.TAD$low" advise="1">
        <values>
          <value t="str">
            <val>#</val>
          </value>
        </values>
      </ddeItem>
      <ddeItem name="QO.7050.TAD$open" advise="1">
        <values>
          <value t="str">
            <val>#</val>
          </value>
        </values>
      </ddeItem>
      <ddeItem name="QO.7050.TAD$pchange" advise="1">
        <values>
          <value>
            <val>0</val>
          </value>
        </values>
      </ddeItem>
      <ddeItem name="QO.7050.TAD$pclose" advise="1">
        <values>
          <value>
            <val>24.3</val>
          </value>
        </values>
      </ddeItem>
      <ddeItem name="QO.7050.TAD$phigh" advise="1">
        <values>
          <value t="str">
            <val>#</val>
          </value>
        </values>
      </ddeItem>
      <ddeItem name="QO.7050.TAD$plow" advise="1">
        <values>
          <value t="str">
            <val>#</val>
          </value>
        </values>
      </ddeItem>
      <ddeItem name="QO.7050.TAD$value" advise="1">
        <values>
          <value t="str">
            <val>#</val>
          </value>
        </values>
      </ddeItem>
      <ddeItem name="QO.7050.TAD$volume" advise="1">
        <values>
          <value t="str">
            <val>#</val>
          </value>
        </values>
      </ddeItem>
      <ddeItem name="QO.8010.TAD$high" advise="1">
        <values>
          <value>
            <val>45.8</val>
          </value>
        </values>
      </ddeItem>
      <ddeItem name="QO.8010.TAD$last" advise="1">
        <values>
          <value>
            <val>45.28</val>
          </value>
        </values>
      </ddeItem>
      <ddeItem name="QO.8010.TAD$lasttradeprice" advise="1">
        <values>
          <value>
            <val>45.4</val>
          </value>
        </values>
      </ddeItem>
      <ddeItem name="QO.8010.TAD$low" advise="1">
        <values>
          <value>
            <val>44.3</val>
          </value>
        </values>
      </ddeItem>
      <ddeItem name="QO.8010.TAD$open" advise="1">
        <values>
          <value>
            <val>45</val>
          </value>
        </values>
      </ddeItem>
      <ddeItem name="QO.8010.TAD$pchange" advise="1">
        <values>
          <value>
            <val>0.51049999999999995</val>
          </value>
        </values>
      </ddeItem>
      <ddeItem name="QO.8010.TAD$pclose" advise="1">
        <values>
          <value>
            <val>45.05</val>
          </value>
        </values>
      </ddeItem>
      <ddeItem name="QO.8010.TAD$phigh" advise="1">
        <values>
          <value>
            <val>45.5</val>
          </value>
        </values>
      </ddeItem>
      <ddeItem name="QO.8010.TAD$plow" advise="1">
        <values>
          <value>
            <val>44</val>
          </value>
        </values>
      </ddeItem>
      <ddeItem name="QO.8010.TAD$value" advise="1">
        <values>
          <value>
            <val>50042763.899999999</val>
          </value>
        </values>
      </ddeItem>
      <ddeItem name="QO.8010.TAD$volume" advise="1">
        <values>
          <value>
            <val>1109100</val>
          </value>
        </values>
      </ddeItem>
      <ddeItem name="QO.8011.TAD$high" advise="1">
        <values>
          <value>
            <val>75</val>
          </value>
        </values>
      </ddeItem>
      <ddeItem name="QO.8011.TAD$last" advise="1">
        <values>
          <value>
            <val>72.900000000000006</val>
          </value>
        </values>
      </ddeItem>
      <ddeItem name="QO.8011.TAD$lasttradeprice" advise="1">
        <values>
          <value>
            <val>73</val>
          </value>
        </values>
      </ddeItem>
      <ddeItem name="QO.8011.TAD$low" advise="1">
        <values>
          <value>
            <val>72.25</val>
          </value>
        </values>
      </ddeItem>
      <ddeItem name="QO.8011.TAD$open" advise="1">
        <values>
          <value>
            <val>73</val>
          </value>
        </values>
      </ddeItem>
      <ddeItem name="QO.8011.TAD$pchange" advise="1">
        <values>
          <value>
            <val>9.6100000000000005E-2</val>
          </value>
        </values>
      </ddeItem>
      <ddeItem name="QO.8011.TAD$pclose" advise="1">
        <values>
          <value>
            <val>72.83</val>
          </value>
        </values>
      </ddeItem>
      <ddeItem name="QO.8011.TAD$phigh" advise="1">
        <values>
          <value>
            <val>74</val>
          </value>
        </values>
      </ddeItem>
      <ddeItem name="QO.8011.TAD$plow" advise="1">
        <values>
          <value>
            <val>72.25</val>
          </value>
        </values>
      </ddeItem>
      <ddeItem name="QO.8011.TAD$value" advise="1">
        <values>
          <value>
            <val>95699864.5</val>
          </value>
        </values>
      </ddeItem>
      <ddeItem name="QO.8011.TAD$volume" advise="1">
        <values>
          <value>
            <val>1297663</val>
          </value>
        </values>
      </ddeItem>
      <ddeItem name="QO.8012.TAD$high" advise="1">
        <values>
          <value>
            <val>59.5</val>
          </value>
        </values>
      </ddeItem>
      <ddeItem name="QO.8012.TAD$last" advise="1">
        <values>
          <value>
            <val>58.23</val>
          </value>
        </values>
      </ddeItem>
      <ddeItem name="QO.8012.TAD$lasttradeprice" advise="1">
        <values>
          <value>
            <val>58.25</val>
          </value>
        </values>
      </ddeItem>
      <ddeItem name="QO.8012.TAD$low" advise="1">
        <values>
          <value>
            <val>57.25</val>
          </value>
        </values>
      </ddeItem>
      <ddeItem name="QO.8012.TAD$open" advise="1">
        <values>
          <value>
            <val>58.25</val>
          </value>
        </values>
      </ddeItem>
      <ddeItem name="QO.8012.TAD$pchange" advise="1">
        <values>
          <value>
            <val>0.86609999999999998</val>
          </value>
        </values>
      </ddeItem>
      <ddeItem name="QO.8012.TAD$pclose" advise="1">
        <values>
          <value>
            <val>57.73</val>
          </value>
        </values>
      </ddeItem>
      <ddeItem name="QO.8012.TAD$phigh" advise="1">
        <values>
          <value>
            <val>58.5</val>
          </value>
        </values>
      </ddeItem>
      <ddeItem name="QO.8012.TAD$plow" advise="1">
        <values>
          <value>
            <val>56.5</val>
          </value>
        </values>
      </ddeItem>
      <ddeItem name="QO.8012.TAD$value" advise="1">
        <values>
          <value>
            <val>178008252</val>
          </value>
        </values>
      </ddeItem>
      <ddeItem name="QO.8012.TAD$volume" advise="1">
        <values>
          <value>
            <val>3047826</val>
          </value>
        </values>
      </ddeItem>
      <ddeItem name="QO.8020.TAD$high" advise="1">
        <values>
          <value>
            <val>24.3</val>
          </value>
        </values>
      </ddeItem>
      <ddeItem name="QO.8020.TAD$last" advise="1">
        <values>
          <value>
            <val>23.93</val>
          </value>
        </values>
      </ddeItem>
      <ddeItem name="QO.8020.TAD$lasttradeprice" advise="1">
        <values>
          <value>
            <val>23.9</val>
          </value>
        </values>
      </ddeItem>
      <ddeItem name="QO.8020.TAD$low" advise="1">
        <values>
          <value>
            <val>23.75</val>
          </value>
        </values>
      </ddeItem>
      <ddeItem name="QO.8020.TAD$open" advise="1">
        <values>
          <value>
            <val>23.9</val>
          </value>
        </values>
      </ddeItem>
      <ddeItem name="QO.8020.TAD$pchange" advise="1">
        <values>
          <value>
            <val>0.71550000000000002</val>
          </value>
        </values>
      </ddeItem>
      <ddeItem name="QO.8020.TAD$pclose" advise="1">
        <values>
          <value>
            <val>23.76</val>
          </value>
        </values>
      </ddeItem>
      <ddeItem name="QO.8020.TAD$phigh" advise="1">
        <values>
          <value>
            <val>23.95</val>
          </value>
        </values>
      </ddeItem>
      <ddeItem name="QO.8020.TAD$plow" advise="1">
        <values>
          <value>
            <val>23.1</val>
          </value>
        </values>
      </ddeItem>
      <ddeItem name="QO.8020.TAD$value" advise="1">
        <values>
          <value>
            <val>57293115.850000001</val>
          </value>
        </values>
      </ddeItem>
      <ddeItem name="QO.8020.TAD$volume" advise="1">
        <values>
          <value>
            <val>2383082</val>
          </value>
        </values>
      </ddeItem>
      <ddeItem name="QO.8030.TAD$high" advise="1">
        <values>
          <value>
            <val>35.9</val>
          </value>
        </values>
      </ddeItem>
      <ddeItem name="QO.8030.TAD$last" advise="1">
        <values>
          <value>
            <val>35.32</val>
          </value>
        </values>
      </ddeItem>
      <ddeItem name="QO.8030.TAD$lasttradeprice" advise="1">
        <values>
          <value>
            <val>35.299999999999997</val>
          </value>
        </values>
      </ddeItem>
      <ddeItem name="QO.8030.TAD$low" advise="1">
        <values>
          <value>
            <val>35.1</val>
          </value>
        </values>
      </ddeItem>
      <ddeItem name="QO.8030.TAD$open" advise="1">
        <values>
          <value>
            <val>35.5</val>
          </value>
        </values>
      </ddeItem>
      <ddeItem name="QO.8030.TAD$pchange" advise="1">
        <values>
          <value>
            <val>-0.4229</val>
          </value>
        </values>
      </ddeItem>
      <ddeItem name="QO.8030.TAD$pclose" advise="1">
        <values>
          <value>
            <val>35.47</val>
          </value>
        </values>
      </ddeItem>
      <ddeItem name="QO.8030.TAD$phigh" advise="1">
        <values>
          <value>
            <val>35.6</val>
          </value>
        </values>
      </ddeItem>
      <ddeItem name="QO.8030.TAD$plow" advise="1">
        <values>
          <value>
            <val>34.6</val>
          </value>
        </values>
      </ddeItem>
      <ddeItem name="QO.8030.TAD$value" advise="1">
        <values>
          <value>
            <val>67395195.400000006</val>
          </value>
        </values>
      </ddeItem>
      <ddeItem name="QO.8030.TAD$volume" advise="1">
        <values>
          <value>
            <val>1903348</val>
          </value>
        </values>
      </ddeItem>
      <ddeItem name="QO.8040.TAD$high" advise="1">
        <values>
          <value>
            <val>63.75</val>
          </value>
        </values>
      </ddeItem>
      <ddeItem name="QO.8040.TAD$last" advise="1">
        <values>
          <value>
            <val>62.9</val>
          </value>
        </values>
      </ddeItem>
      <ddeItem name="QO.8040.TAD$lasttradeprice" advise="1">
        <values>
          <value>
            <val>62.75</val>
          </value>
        </values>
      </ddeItem>
      <ddeItem name="QO.8040.TAD$low" advise="1">
        <values>
          <value>
            <val>62.25</val>
          </value>
        </values>
      </ddeItem>
      <ddeItem name="QO.8040.TAD$open" advise="1">
        <values>
          <value>
            <val>62.5</val>
          </value>
        </values>
      </ddeItem>
      <ddeItem name="QO.8040.TAD$pchange" advise="1">
        <values>
          <value>
            <val>0.93069999999999997</val>
          </value>
        </values>
      </ddeItem>
      <ddeItem name="QO.8040.TAD$pclose" advise="1">
        <values>
          <value>
            <val>62.32</val>
          </value>
        </values>
      </ddeItem>
      <ddeItem name="QO.8040.TAD$phigh" advise="1">
        <values>
          <value>
            <val>63</val>
          </value>
        </values>
      </ddeItem>
      <ddeItem name="QO.8040.TAD$plow" advise="1">
        <values>
          <value>
            <val>61</val>
          </value>
        </values>
      </ddeItem>
      <ddeItem name="QO.8040.TAD$value" advise="1">
        <values>
          <value>
            <val>66773840.25</val>
          </value>
        </values>
      </ddeItem>
      <ddeItem name="QO.8040.TAD$volume" advise="1">
        <values>
          <value>
            <val>1060094</val>
          </value>
        </values>
      </ddeItem>
      <ddeItem name="QO.8050.TAD$high" advise="1">
        <values>
          <value>
            <val>42.2</val>
          </value>
        </values>
      </ddeItem>
      <ddeItem name="QO.8050.TAD$last" advise="1">
        <values>
          <value>
            <val>40.549999999999997</val>
          </value>
        </values>
      </ddeItem>
      <ddeItem name="QO.8050.TAD$lasttradeprice" advise="1">
        <values>
          <value>
            <val>40.6</val>
          </value>
        </values>
      </ddeItem>
      <ddeItem name="QO.8050.TAD$low" advise="1">
        <values>
          <value>
            <val>39.200000000000003</val>
          </value>
        </values>
      </ddeItem>
      <ddeItem name="QO.8050.TAD$open" advise="1">
        <values>
          <value>
            <val>39.6</val>
          </value>
        </values>
      </ddeItem>
      <ddeItem name="QO.8050.TAD$pchange" advise="1">
        <values>
          <value>
            <val>3.1282000000000001</val>
          </value>
        </values>
      </ddeItem>
      <ddeItem name="QO.8050.TAD$pclose" advise="1">
        <values>
          <value>
            <val>39.32</val>
          </value>
        </values>
      </ddeItem>
      <ddeItem name="QO.8050.TAD$phigh" advise="1">
        <values>
          <value>
            <val>40.1</val>
          </value>
        </values>
      </ddeItem>
      <ddeItem name="QO.8050.TAD$plow" advise="1">
        <values>
          <value>
            <val>38.9</val>
          </value>
        </values>
      </ddeItem>
      <ddeItem name="QO.8050.TAD$value" advise="1">
        <values>
          <value>
            <val>104529848.40000001</val>
          </value>
        </values>
      </ddeItem>
      <ddeItem name="QO.8050.TAD$volume" advise="1">
        <values>
          <value>
            <val>2558560</val>
          </value>
        </values>
      </ddeItem>
      <ddeItem name="QO.8060.TAD$high" advise="1">
        <values>
          <value>
            <val>30</val>
          </value>
        </values>
      </ddeItem>
      <ddeItem name="QO.8060.TAD$last" advise="1">
        <values>
          <value>
            <val>29.26</val>
          </value>
        </values>
      </ddeItem>
      <ddeItem name="QO.8060.TAD$lasttradeprice" advise="1">
        <values>
          <value>
            <val>29.3</val>
          </value>
        </values>
      </ddeItem>
      <ddeItem name="QO.8060.TAD$low" advise="1">
        <values>
          <value>
            <val>28.8</val>
          </value>
        </values>
      </ddeItem>
      <ddeItem name="QO.8060.TAD$open" advise="1">
        <values>
          <value>
            <val>29.3</val>
          </value>
        </values>
      </ddeItem>
      <ddeItem name="QO.8060.TAD$pchange" advise="1">
        <values>
          <value>
            <val>0.2742</val>
          </value>
        </values>
      </ddeItem>
      <ddeItem name="QO.8060.TAD$pclose" advise="1">
        <values>
          <value>
            <val>29.18</val>
          </value>
        </values>
      </ddeItem>
      <ddeItem name="QO.8060.TAD$phigh" advise="1">
        <values>
          <value>
            <val>29.8</val>
          </value>
        </values>
      </ddeItem>
      <ddeItem name="QO.8060.TAD$plow" advise="1">
        <values>
          <value>
            <val>28.1</val>
          </value>
        </values>
      </ddeItem>
      <ddeItem name="QO.8060.TAD$value" advise="1">
        <values>
          <value>
            <val>50593186.5</val>
          </value>
        </values>
      </ddeItem>
      <ddeItem name="QO.8060.TAD$volume" advise="1">
        <values>
          <value>
            <val>1714928</val>
          </value>
        </values>
      </ddeItem>
      <ddeItem name="QO.8070.TAD$high" advise="1">
        <values>
          <value>
            <val>54.5</val>
          </value>
        </values>
      </ddeItem>
      <ddeItem name="QO.8070.TAD$last" advise="1">
        <values>
          <value>
            <val>53.84</val>
          </value>
        </values>
      </ddeItem>
      <ddeItem name="QO.8070.TAD$lasttradeprice" advise="1">
        <values>
          <value>
            <val>53.25</val>
          </value>
        </values>
      </ddeItem>
      <ddeItem name="QO.8070.TAD$low" advise="1">
        <values>
          <value>
            <val>50.5</val>
          </value>
        </values>
      </ddeItem>
      <ddeItem name="QO.8070.TAD$open" advise="1">
        <values>
          <value>
            <val>51</val>
          </value>
        </values>
      </ddeItem>
      <ddeItem name="QO.8070.TAD$pchange" advise="1">
        <values>
          <value>
            <val>6.8041999999999998</val>
          </value>
        </values>
      </ddeItem>
      <ddeItem name="QO.8070.TAD$pclose" advise="1">
        <values>
          <value>
            <val>50.41</val>
          </value>
        </values>
      </ddeItem>
      <ddeItem name="QO.8070.TAD$phigh" advise="1">
        <values>
          <value>
            <val>52.5</val>
          </value>
        </values>
      </ddeItem>
      <ddeItem name="QO.8070.TAD$plow" advise="1">
        <values>
          <value>
            <val>49.5</val>
          </value>
        </values>
      </ddeItem>
      <ddeItem name="QO.8070.TAD$value" advise="1">
        <values>
          <value>
            <val>136863418.75</val>
          </value>
        </values>
      </ddeItem>
      <ddeItem name="QO.8070.TAD$volume" advise="1">
        <values>
          <value>
            <val>2593287</val>
          </value>
        </values>
      </ddeItem>
      <ddeItem name="QO.8080.TAD$high" advise="1">
        <values>
          <value>
            <val>48.3</val>
          </value>
        </values>
      </ddeItem>
      <ddeItem name="QO.8080.TAD$last" advise="1">
        <values>
          <value>
            <val>47.36</val>
          </value>
        </values>
      </ddeItem>
      <ddeItem name="QO.8080.TAD$lasttradeprice" advise="1">
        <values>
          <value>
            <val>47.4</val>
          </value>
        </values>
      </ddeItem>
      <ddeItem name="QO.8080.TAD$low" advise="1">
        <values>
          <value>
            <val>46.9</val>
          </value>
        </values>
      </ddeItem>
      <ddeItem name="QO.8080.TAD$open" advise="1">
        <values>
          <value>
            <val>47.2</val>
          </value>
        </values>
      </ddeItem>
      <ddeItem name="QO.8080.TAD$pchange" advise="1">
        <values>
          <value>
            <val>1.7181999999999999</val>
          </value>
        </values>
      </ddeItem>
      <ddeItem name="QO.8080.TAD$pclose" advise="1">
        <values>
          <value>
            <val>46.56</val>
          </value>
        </values>
      </ddeItem>
      <ddeItem name="QO.8080.TAD$phigh" advise="1">
        <values>
          <value>
            <val>47.2</val>
          </value>
        </values>
      </ddeItem>
      <ddeItem name="QO.8080.TAD$plow" advise="1">
        <values>
          <value>
            <val>45.1</val>
          </value>
        </values>
      </ddeItem>
      <ddeItem name="QO.8080.TAD$value" advise="1">
        <values>
          <value>
            <val>79878123.900000006</val>
          </value>
        </values>
      </ddeItem>
      <ddeItem name="QO.8080.TAD$volume" advise="1">
        <values>
          <value>
            <val>1677404</val>
          </value>
        </values>
      </ddeItem>
      <ddeItem name="QO.8090.TAD$high" advise="1">
        <values>
          <value>
            <val>20.8</val>
          </value>
        </values>
      </ddeItem>
      <ddeItem name="QO.8090.TAD$last" advise="1">
        <values>
          <value>
            <val>20.440000000000001</val>
          </value>
        </values>
      </ddeItem>
      <ddeItem name="QO.8090.TAD$lasttradeprice" advise="1">
        <values>
          <value>
            <val>20.45</val>
          </value>
        </values>
      </ddeItem>
      <ddeItem name="QO.8090.TAD$low" advise="1">
        <values>
          <value>
            <val>20.350000000000001</val>
          </value>
        </values>
      </ddeItem>
      <ddeItem name="QO.8090.TAD$open" advise="1">
        <values>
          <value>
            <val>20.350000000000001</val>
          </value>
        </values>
      </ddeItem>
      <ddeItem name="QO.8090.TAD$pchange" advise="1">
        <values>
          <value>
            <val>1.8434999999999999</val>
          </value>
        </values>
      </ddeItem>
      <ddeItem name="QO.8090.TAD$pclose" advise="1">
        <values>
          <value>
            <val>20.07</val>
          </value>
        </values>
      </ddeItem>
      <ddeItem name="QO.8090.TAD$phigh" advise="1">
        <values>
          <value>
            <val>20.149999999999999</val>
          </value>
        </values>
      </ddeItem>
      <ddeItem name="QO.8090.TAD$plow" advise="1">
        <values>
          <value>
            <val>19.8</val>
          </value>
        </values>
      </ddeItem>
      <ddeItem name="QO.8090.TAD$value" advise="1">
        <values>
          <value>
            <val>50746272.299999997</val>
          </value>
        </values>
      </ddeItem>
      <ddeItem name="QO.8090.TAD$volume" advise="1">
        <values>
          <value>
            <val>2466434</val>
          </value>
        </values>
      </ddeItem>
      <ddeItem name="QO.8100.TAD$high" advise="1">
        <values>
          <value>
            <val>53.25</val>
          </value>
        </values>
      </ddeItem>
      <ddeItem name="QO.8100.TAD$last" advise="1">
        <values>
          <value>
            <val>52.39</val>
          </value>
        </values>
      </ddeItem>
      <ddeItem name="QO.8100.TAD$lasttradeprice" advise="1">
        <values>
          <value>
            <val>52.5</val>
          </value>
        </values>
      </ddeItem>
      <ddeItem name="QO.8100.TAD$low" advise="1">
        <values>
          <value>
            <val>51.5</val>
          </value>
        </values>
      </ddeItem>
      <ddeItem name="QO.8100.TAD$open" advise="1">
        <values>
          <value>
            <val>52</val>
          </value>
        </values>
      </ddeItem>
      <ddeItem name="QO.8100.TAD$pchange" advise="1">
        <values>
          <value>
            <val>0.88580000000000003</val>
          </value>
        </values>
      </ddeItem>
      <ddeItem name="QO.8100.TAD$pclose" advise="1">
        <values>
          <value>
            <val>51.93</val>
          </value>
        </values>
      </ddeItem>
      <ddeItem name="QO.8100.TAD$phigh" advise="1">
        <values>
          <value>
            <val>52.25</val>
          </value>
        </values>
      </ddeItem>
      <ddeItem name="QO.8100.TAD$plow" advise="1">
        <values>
          <value>
            <val>50.5</val>
          </value>
        </values>
      </ddeItem>
      <ddeItem name="QO.8100.TAD$value" advise="1">
        <values>
          <value>
            <val>40332150.25</val>
          </value>
        </values>
      </ddeItem>
      <ddeItem name="QO.8100.TAD$volume" advise="1">
        <values>
          <value>
            <val>770184</val>
          </value>
        </values>
      </ddeItem>
      <ddeItem name="QO.8110.TAD$high" advise="1">
        <values>
          <value>
            <val>109.5</val>
          </value>
        </values>
      </ddeItem>
      <ddeItem name="QO.8110.TAD$last" advise="1">
        <values>
          <value>
            <val>107.62</val>
          </value>
        </values>
      </ddeItem>
      <ddeItem name="QO.8110.TAD$lasttradeprice" advise="1">
        <values>
          <value>
            <val>107.75</val>
          </value>
        </values>
      </ddeItem>
      <ddeItem name="QO.8110.TAD$low" advise="1">
        <values>
          <value>
            <val>106.5</val>
          </value>
        </values>
      </ddeItem>
      <ddeItem name="QO.8110.TAD$open" advise="1">
        <values>
          <value>
            <val>109.5</val>
          </value>
        </values>
      </ddeItem>
      <ddeItem name="QO.8110.TAD$pchange" advise="1">
        <values>
          <value>
            <val>-0.23180000000000001</val>
          </value>
        </values>
      </ddeItem>
      <ddeItem name="QO.8110.TAD$pclose" advise="1">
        <values>
          <value>
            <val>107.87</val>
          </value>
        </values>
      </ddeItem>
      <ddeItem name="QO.8110.TAD$phigh" advise="1">
        <values>
          <value>
            <val>114</val>
          </value>
        </values>
      </ddeItem>
      <ddeItem name="QO.8110.TAD$plow" advise="1">
        <values>
          <value>
            <val>107</val>
          </value>
        </values>
      </ddeItem>
      <ddeItem name="QO.8110.TAD$value" advise="1">
        <values>
          <value>
            <val>42600134.25</val>
          </value>
        </values>
      </ddeItem>
      <ddeItem name="QO.8110.TAD$volume" advise="1">
        <values>
          <value>
            <val>393388</val>
          </value>
        </values>
      </ddeItem>
      <ddeItem name="QO.8120.TAD$high" advise="1">
        <values>
          <value>
            <val>26.7</val>
          </value>
        </values>
      </ddeItem>
      <ddeItem name="QO.8120.TAD$last" advise="1">
        <values>
          <value>
            <val>26.41</val>
          </value>
        </values>
      </ddeItem>
      <ddeItem name="QO.8120.TAD$lasttradeprice" advise="1">
        <values>
          <value>
            <val>26.4</val>
          </value>
        </values>
      </ddeItem>
      <ddeItem name="QO.8120.TAD$low" advise="1">
        <values>
          <value>
            <val>26</val>
          </value>
        </values>
      </ddeItem>
      <ddeItem name="QO.8120.TAD$open" advise="1">
        <values>
          <value>
            <val>26</val>
          </value>
        </values>
      </ddeItem>
      <ddeItem name="QO.8120.TAD$pchange" advise="1">
        <values>
          <value>
            <val>2.6827000000000001</val>
          </value>
        </values>
      </ddeItem>
      <ddeItem name="QO.8120.TAD$pclose" advise="1">
        <values>
          <value>
            <val>25.72</val>
          </value>
        </values>
      </ddeItem>
      <ddeItem name="QO.8120.TAD$phigh" advise="1">
        <values>
          <value>
            <val>25.8</val>
          </value>
        </values>
      </ddeItem>
      <ddeItem name="QO.8120.TAD$plow" advise="1">
        <values>
          <value>
            <val>25</val>
          </value>
        </values>
      </ddeItem>
      <ddeItem name="QO.8120.TAD$value" advise="1">
        <values>
          <value>
            <val>17456432.399999999</val>
          </value>
        </values>
      </ddeItem>
      <ddeItem name="QO.8120.TAD$volume" advise="1">
        <values>
          <value>
            <val>663794</val>
          </value>
        </values>
      </ddeItem>
      <ddeItem name="QO.8130.TAD$high" advise="1">
        <values>
          <value>
            <val>62</val>
          </value>
        </values>
      </ddeItem>
      <ddeItem name="QO.8130.TAD$last" advise="1">
        <values>
          <value>
            <val>61</val>
          </value>
        </values>
      </ddeItem>
      <ddeItem name="QO.8130.TAD$lasttradeprice" advise="1">
        <values>
          <value>
            <val>61.25</val>
          </value>
        </values>
      </ddeItem>
      <ddeItem name="QO.8130.TAD$low" advise="1">
        <values>
          <value>
            <val>59.75</val>
          </value>
        </values>
      </ddeItem>
      <ddeItem name="QO.8130.TAD$open" advise="1">
        <values>
          <value>
            <val>60.5</val>
          </value>
        </values>
      </ddeItem>
      <ddeItem name="QO.8130.TAD$pchange" advise="1">
        <values>
          <value>
            <val>0.3785</val>
          </value>
        </values>
      </ddeItem>
      <ddeItem name="QO.8130.TAD$pclose" advise="1">
        <values>
          <value>
            <val>60.77</val>
          </value>
        </values>
      </ddeItem>
      <ddeItem name="QO.8130.TAD$phigh" advise="1">
        <values>
          <value>
            <val>61</val>
          </value>
        </values>
      </ddeItem>
      <ddeItem name="QO.8130.TAD$plow" advise="1">
        <values>
          <value>
            <val>57.75</val>
          </value>
        </values>
      </ddeItem>
      <ddeItem name="QO.8130.TAD$value" advise="1">
        <values>
          <value>
            <val>61151650.25</val>
          </value>
        </values>
      </ddeItem>
      <ddeItem name="QO.8130.TAD$volume" advise="1">
        <values>
          <value>
            <val>1007108</val>
          </value>
        </values>
      </ddeItem>
      <ddeItem name="QO.8140.TAD$high" advise="1">
        <values>
          <value>
            <val>60</val>
          </value>
        </values>
      </ddeItem>
      <ddeItem name="QO.8140.TAD$last" advise="1">
        <values>
          <value>
            <val>58.59</val>
          </value>
        </values>
      </ddeItem>
      <ddeItem name="QO.8140.TAD$lasttradeprice" advise="1">
        <values>
          <value>
            <val>58.75</val>
          </value>
        </values>
      </ddeItem>
      <ddeItem name="QO.8140.TAD$low" advise="1">
        <values>
          <value>
            <val>57.75</val>
          </value>
        </values>
      </ddeItem>
      <ddeItem name="QO.8140.TAD$open" advise="1">
        <values>
          <value>
            <val>58.5</val>
          </value>
        </values>
      </ddeItem>
      <ddeItem name="QO.8140.TAD$pchange" advise="1">
        <values>
          <value>
            <val>0.23949999999999999</val>
          </value>
        </values>
      </ddeItem>
      <ddeItem name="QO.8140.TAD$pclose" advise="1">
        <values>
          <value>
            <val>58.45</val>
          </value>
        </values>
      </ddeItem>
      <ddeItem name="QO.8140.TAD$phigh" advise="1">
        <values>
          <value>
            <val>59.25</val>
          </value>
        </values>
      </ddeItem>
      <ddeItem name="QO.8140.TAD$plow" advise="1">
        <values>
          <value>
            <val>58</val>
          </value>
        </values>
      </ddeItem>
      <ddeItem name="QO.8140.TAD$value" advise="1">
        <values>
          <value>
            <val>98337652.5</val>
          </value>
        </values>
      </ddeItem>
      <ddeItem name="QO.8140.TAD$volume" advise="1">
        <values>
          <value>
            <val>1673583</val>
          </value>
        </values>
      </ddeItem>
      <ddeItem name="QO.8150.TAD$high" advise="1">
        <values>
          <value>
            <val>31.4</val>
          </value>
        </values>
      </ddeItem>
      <ddeItem name="QO.8150.TAD$last" advise="1">
        <values>
          <value>
            <val>30.42</val>
          </value>
        </values>
      </ddeItem>
      <ddeItem name="QO.8150.TAD$lasttradeprice" advise="1">
        <values>
          <value>
            <val>30.3</val>
          </value>
        </values>
      </ddeItem>
      <ddeItem name="QO.8150.TAD$low" advise="1">
        <values>
          <value>
            <val>29.4</val>
          </value>
        </values>
      </ddeItem>
      <ddeItem name="QO.8150.TAD$open" advise="1">
        <values>
          <value>
            <val>29.5</val>
          </value>
        </values>
      </ddeItem>
      <ddeItem name="QO.8150.TAD$pchange" advise="1">
        <values>
          <value>
            <val>5.7718999999999996</val>
          </value>
        </values>
      </ddeItem>
      <ddeItem name="QO.8150.TAD$pclose" advise="1">
        <values>
          <value>
            <val>28.76</val>
          </value>
        </values>
      </ddeItem>
      <ddeItem name="QO.8150.TAD$phigh" advise="1">
        <values>
          <value>
            <val>29</val>
          </value>
        </values>
      </ddeItem>
      <ddeItem name="QO.8150.TAD$plow" advise="1">
        <values>
          <value>
            <val>27.9</val>
          </value>
        </values>
      </ddeItem>
      <ddeItem name="QO.8150.TAD$value" advise="1">
        <values>
          <value>
            <val>143696744.40000001</val>
          </value>
        </values>
      </ddeItem>
      <ddeItem name="QO.8150.TAD$volume" advise="1">
        <values>
          <value>
            <val>4687317</val>
          </value>
        </values>
      </ddeItem>
      <ddeItem name="QO.8160.TAD$high" advise="1">
        <values>
          <value>
            <val>23.1</val>
          </value>
        </values>
      </ddeItem>
      <ddeItem name="QO.8160.TAD$last" advise="1">
        <values>
          <value>
            <val>22.51</val>
          </value>
        </values>
      </ddeItem>
      <ddeItem name="QO.8160.TAD$lasttradeprice" advise="1">
        <values>
          <value>
            <val>22.55</val>
          </value>
        </values>
      </ddeItem>
      <ddeItem name="QO.8160.TAD$low" advise="1">
        <values>
          <value>
            <val>22.15</val>
          </value>
        </values>
      </ddeItem>
      <ddeItem name="QO.8160.TAD$open" advise="1">
        <values>
          <value>
            <val>22.15</val>
          </value>
        </values>
      </ddeItem>
      <ddeItem name="QO.8160.TAD$pchange" advise="1">
        <values>
          <value>
            <val>2.5512999999999999</val>
          </value>
        </values>
      </ddeItem>
      <ddeItem name="QO.8160.TAD$pclose" advise="1">
        <values>
          <value>
            <val>21.95</val>
          </value>
        </values>
      </ddeItem>
      <ddeItem name="QO.8160.TAD$phigh" advise="1">
        <values>
          <value>
            <val>22.2</val>
          </value>
        </values>
      </ddeItem>
      <ddeItem name="QO.8160.TAD$plow" advise="1">
        <values>
          <value>
            <val>21.65</val>
          </value>
        </values>
      </ddeItem>
      <ddeItem name="QO.8160.TAD$value" advise="1">
        <values>
          <value>
            <val>48059330.149999999</val>
          </value>
        </values>
      </ddeItem>
      <ddeItem name="QO.8160.TAD$volume" advise="1">
        <values>
          <value>
            <val>2127308</val>
          </value>
        </values>
      </ddeItem>
      <ddeItem name="QO.8170.TAD$high" advise="1">
        <values>
          <value>
            <val>28.1</val>
          </value>
        </values>
      </ddeItem>
      <ddeItem name="QO.8170.TAD$last" advise="1">
        <values>
          <value>
            <val>27.76</val>
          </value>
        </values>
      </ddeItem>
      <ddeItem name="QO.8170.TAD$lasttradeprice" advise="1">
        <values>
          <value>
            <val>27.8</val>
          </value>
        </values>
      </ddeItem>
      <ddeItem name="QO.8170.TAD$low" advise="1">
        <values>
          <value>
            <val>27.4</val>
          </value>
        </values>
      </ddeItem>
      <ddeItem name="QO.8170.TAD$open" advise="1">
        <values>
          <value>
            <val>27.5</val>
          </value>
        </values>
      </ddeItem>
      <ddeItem name="QO.8170.TAD$pchange" advise="1">
        <values>
          <value>
            <val>1.3509</val>
          </value>
        </values>
      </ddeItem>
      <ddeItem name="QO.8170.TAD$pclose" advise="1">
        <values>
          <value>
            <val>27.39</val>
          </value>
        </values>
      </ddeItem>
      <ddeItem name="QO.8170.TAD$phigh" advise="1">
        <values>
          <value>
            <val>27.4</val>
          </value>
        </values>
      </ddeItem>
      <ddeItem name="QO.8170.TAD$plow" advise="1">
        <values>
          <value>
            <val>27.2</val>
          </value>
        </values>
      </ddeItem>
      <ddeItem name="QO.8170.TAD$value" advise="1">
        <values>
          <value>
            <val>34953869.100000001</val>
          </value>
        </values>
      </ddeItem>
      <ddeItem name="QO.8170.TAD$volume" advise="1">
        <values>
          <value>
            <val>1260429</val>
          </value>
        </values>
      </ddeItem>
      <ddeItem name="QO.8180.TAD$high" advise="1">
        <values>
          <value>
            <val>38</val>
          </value>
        </values>
      </ddeItem>
      <ddeItem name="QO.8180.TAD$last" advise="1">
        <values>
          <value>
            <val>37.74</val>
          </value>
        </values>
      </ddeItem>
      <ddeItem name="QO.8180.TAD$lasttradeprice" advise="1">
        <values>
          <value>
            <val>37.4</val>
          </value>
        </values>
      </ddeItem>
      <ddeItem name="QO.8180.TAD$low" advise="1">
        <values>
          <value>
            <val>36</val>
          </value>
        </values>
      </ddeItem>
      <ddeItem name="QO.8180.TAD$open" advise="1">
        <values>
          <value>
            <val>36</val>
          </value>
        </values>
      </ddeItem>
      <ddeItem name="QO.8180.TAD$pchange" advise="1">
        <values>
          <value>
            <val>6.1603000000000003</val>
          </value>
        </values>
      </ddeItem>
      <ddeItem name="QO.8180.TAD$pclose" advise="1">
        <values>
          <value>
            <val>35.549999999999997</val>
          </value>
        </values>
      </ddeItem>
      <ddeItem name="QO.8180.TAD$phigh" advise="1">
        <values>
          <value>
            <val>36.200000000000003</val>
          </value>
        </values>
      </ddeItem>
      <ddeItem name="QO.8180.TAD$plow" advise="1">
        <values>
          <value>
            <val>34.799999999999997</val>
          </value>
        </values>
      </ddeItem>
      <ddeItem name="QO.8180.TAD$value" advise="1">
        <values>
          <value>
            <val>75342951.200000003</val>
          </value>
        </values>
      </ddeItem>
      <ddeItem name="QO.8180.TAD$volume" advise="1">
        <values>
          <value>
            <val>2048530</val>
          </value>
        </values>
      </ddeItem>
      <ddeItem name="QO.8190.TAD$high" advise="1">
        <values>
          <value>
            <val>28.5</val>
          </value>
        </values>
      </ddeItem>
      <ddeItem name="QO.8190.TAD$last" advise="1">
        <values>
          <value>
            <val>28</val>
          </value>
        </values>
      </ddeItem>
      <ddeItem name="QO.8190.TAD$lasttradeprice" advise="1">
        <values>
          <value>
            <val>27.9</val>
          </value>
        </values>
      </ddeItem>
      <ddeItem name="QO.8190.TAD$low" advise="1">
        <values>
          <value>
            <val>27.1</val>
          </value>
        </values>
      </ddeItem>
      <ddeItem name="QO.8190.TAD$open" advise="1">
        <values>
          <value>
            <val>27.4</val>
          </value>
        </values>
      </ddeItem>
      <ddeItem name="QO.8190.TAD$pchange" advise="1">
        <values>
          <value>
            <val>2.8654999999999999</val>
          </value>
        </values>
      </ddeItem>
      <ddeItem name="QO.8190.TAD$pclose" advise="1">
        <values>
          <value>
            <val>27.22</val>
          </value>
        </values>
      </ddeItem>
      <ddeItem name="QO.8190.TAD$phigh" advise="1">
        <values>
          <value>
            <val>27.4</val>
          </value>
        </values>
      </ddeItem>
      <ddeItem name="QO.8190.TAD$plow" advise="1">
        <values>
          <value>
            <val>26.7</val>
          </value>
        </values>
      </ddeItem>
      <ddeItem name="QO.8190.TAD$value" advise="1">
        <values>
          <value>
            <val>79871338.599999994</val>
          </value>
        </values>
      </ddeItem>
      <ddeItem name="QO.8190.TAD$volume" advise="1">
        <values>
          <value>
            <val>2877934</val>
          </value>
        </values>
      </ddeItem>
      <ddeItem name="QO.8200.TAD$high" advise="1">
        <values>
          <value>
            <val>14.15</val>
          </value>
        </values>
      </ddeItem>
      <ddeItem name="QO.8200.TAD$last" advise="1">
        <values>
          <value>
            <val>13.78</val>
          </value>
        </values>
      </ddeItem>
      <ddeItem name="QO.8200.TAD$lasttradeprice" advise="1">
        <values>
          <value>
            <val>13.8</val>
          </value>
        </values>
      </ddeItem>
      <ddeItem name="QO.8200.TAD$low" advise="1">
        <values>
          <value>
            <val>13.7</val>
          </value>
        </values>
      </ddeItem>
      <ddeItem name="QO.8200.TAD$open" advise="1">
        <values>
          <value>
            <val>13.9</val>
          </value>
        </values>
      </ddeItem>
      <ddeItem name="QO.8200.TAD$pchange" advise="1">
        <values>
          <value>
            <val>-0.79190000000000005</val>
          </value>
        </values>
      </ddeItem>
      <ddeItem name="QO.8200.TAD$pclose" advise="1">
        <values>
          <value>
            <val>13.89</val>
          </value>
        </values>
      </ddeItem>
      <ddeItem name="QO.8200.TAD$phigh" advise="1">
        <values>
          <value>
            <val>14.05</val>
          </value>
        </values>
      </ddeItem>
      <ddeItem name="QO.8200.TAD$plow" advise="1">
        <values>
          <value>
            <val>13.75</val>
          </value>
        </values>
      </ddeItem>
      <ddeItem name="QO.8200.TAD$value" advise="1">
        <values>
          <value>
            <val>82253811.349999994</val>
          </value>
        </values>
      </ddeItem>
      <ddeItem name="QO.8200.TAD$volume" advise="1">
        <values>
          <value>
            <val>5895581</val>
          </value>
        </values>
      </ddeItem>
      <ddeItem name="QO.8210.TAD$high" advise="1">
        <values>
          <value>
            <val>76</val>
          </value>
        </values>
      </ddeItem>
      <ddeItem name="QO.8210.TAD$last" advise="1">
        <values>
          <value>
            <val>75.41</val>
          </value>
        </values>
      </ddeItem>
      <ddeItem name="QO.8210.TAD$lasttradeprice" advise="1">
        <values>
          <value>
            <val>74.5</val>
          </value>
        </values>
      </ddeItem>
      <ddeItem name="QO.8210.TAD$low" advise="1">
        <values>
          <value>
            <val>69.25</val>
          </value>
        </values>
      </ddeItem>
      <ddeItem name="QO.8210.TAD$open" advise="1">
        <values>
          <value>
            <val>69.5</val>
          </value>
        </values>
      </ddeItem>
      <ddeItem name="QO.8210.TAD$pchange" advise="1">
        <values>
          <value>
            <val>9.0370000000000008</val>
          </value>
        </values>
      </ddeItem>
      <ddeItem name="QO.8210.TAD$pclose" advise="1">
        <values>
          <value>
            <val>69.16</val>
          </value>
        </values>
      </ddeItem>
      <ddeItem name="QO.8210.TAD$phigh" advise="1">
        <values>
          <value>
            <val>70.5</val>
          </value>
        </values>
      </ddeItem>
      <ddeItem name="QO.8210.TAD$plow" advise="1">
        <values>
          <value>
            <val>66.25</val>
          </value>
        </values>
      </ddeItem>
      <ddeItem name="QO.8210.TAD$value" advise="1">
        <values>
          <value>
            <val>150757613.5</val>
          </value>
        </values>
      </ddeItem>
      <ddeItem name="QO.8210.TAD$volume" advise="1">
        <values>
          <value>
            <val>2014979</val>
          </value>
        </values>
      </ddeItem>
      <ddeItem name="QO.8220.TAD$high" advise="1">
        <values>
          <value>
            <val>25.8</val>
          </value>
        </values>
      </ddeItem>
      <ddeItem name="QO.8220.TAD$last" advise="1">
        <values>
          <value>
            <val>25.17</val>
          </value>
        </values>
      </ddeItem>
      <ddeItem name="QO.8220.TAD$lasttradeprice" advise="1">
        <values>
          <value>
            <val>25.1</val>
          </value>
        </values>
      </ddeItem>
      <ddeItem name="QO.8220.TAD$low" advise="1">
        <values>
          <value>
            <val>24.95</val>
          </value>
        </values>
      </ddeItem>
      <ddeItem name="QO.8220.TAD$open" advise="1">
        <values>
          <value>
            <val>25.1</val>
          </value>
        </values>
      </ddeItem>
      <ddeItem name="QO.8220.TAD$pchange" advise="1">
        <values>
          <value>
            <val>0.63970000000000005</val>
          </value>
        </values>
      </ddeItem>
      <ddeItem name="QO.8220.TAD$pclose" advise="1">
        <values>
          <value>
            <val>25.01</val>
          </value>
        </values>
      </ddeItem>
      <ddeItem name="QO.8220.TAD$phigh" advise="1">
        <values>
          <value>
            <val>25.5</val>
          </value>
        </values>
      </ddeItem>
      <ddeItem name="QO.8220.TAD$plow" advise="1">
        <values>
          <value>
            <val>24.3</val>
          </value>
        </values>
      </ddeItem>
      <ddeItem name="QO.8220.TAD$value" advise="1">
        <values>
          <value>
            <val>36407470.600000001</val>
          </value>
        </values>
      </ddeItem>
      <ddeItem name="QO.8220.TAD$volume" advise="1">
        <values>
          <value>
            <val>1437124</val>
          </value>
        </values>
      </ddeItem>
      <ddeItem name="QO.8230.TAD$high" advise="1">
        <values>
          <value>
            <val>44.8</val>
          </value>
        </values>
      </ddeItem>
      <ddeItem name="QO.8230.TAD$last" advise="1">
        <values>
          <value>
            <val>44.46</val>
          </value>
        </values>
      </ddeItem>
      <ddeItem name="QO.8230.TAD$lasttradeprice" advise="1">
        <values>
          <value>
            <val>44.5</val>
          </value>
        </values>
      </ddeItem>
      <ddeItem name="QO.8230.TAD$low" advise="1">
        <values>
          <value>
            <val>44.1</val>
          </value>
        </values>
      </ddeItem>
      <ddeItem name="QO.8230.TAD$open" advise="1">
        <values>
          <value>
            <val>44.7</val>
          </value>
        </values>
      </ddeItem>
      <ddeItem name="QO.8230.TAD$pchange" advise="1">
        <values>
          <value>
            <val>0.1351</val>
          </value>
        </values>
      </ddeItem>
      <ddeItem name="QO.8230.TAD$pclose" advise="1">
        <values>
          <value>
            <val>44.4</val>
          </value>
        </values>
      </ddeItem>
      <ddeItem name="QO.8230.TAD$phigh" advise="1">
        <values>
          <value>
            <val>45.8</val>
          </value>
        </values>
      </ddeItem>
      <ddeItem name="QO.8230.TAD$plow" advise="1">
        <values>
          <value>
            <val>43</val>
          </value>
        </values>
      </ddeItem>
      <ddeItem name="QO.8230.TAD$value" advise="1">
        <values>
          <value>
            <val>26583694.600000001</val>
          </value>
        </values>
      </ddeItem>
      <ddeItem name="QO.8230.TAD$volume" advise="1">
        <values>
          <value>
            <val>597262</val>
          </value>
        </values>
      </ddeItem>
      <ddeItem name="QO.8240.TAD$high" advise="1">
        <values>
          <value>
            <val>70.5</val>
          </value>
        </values>
      </ddeItem>
      <ddeItem name="QO.8240.TAD$last" advise="1">
        <values>
          <value>
            <val>68.099999999999994</val>
          </value>
        </values>
      </ddeItem>
      <ddeItem name="QO.8240.TAD$lasttradeprice" advise="1">
        <values>
          <value>
            <val>67.5</val>
          </value>
        </values>
      </ddeItem>
      <ddeItem name="QO.8240.TAD$low" advise="1">
        <values>
          <value>
            <val>66.5</val>
          </value>
        </values>
      </ddeItem>
      <ddeItem name="QO.8240.TAD$open" advise="1">
        <values>
          <value>
            <val>68.25</val>
          </value>
        </values>
      </ddeItem>
      <ddeItem name="QO.8240.TAD$pchange" advise="1">
        <values>
          <value>
            <val>-0.20519999999999999</val>
          </value>
        </values>
      </ddeItem>
      <ddeItem name="QO.8240.TAD$pclose" advise="1">
        <values>
          <value>
            <val>68.239999999999995</val>
          </value>
        </values>
      </ddeItem>
      <ddeItem name="QO.8240.TAD$phigh" advise="1">
        <values>
          <value>
            <val>69.5</val>
          </value>
        </values>
      </ddeItem>
      <ddeItem name="QO.8240.TAD$plow" advise="1">
        <values>
          <value>
            <val>67.75</val>
          </value>
        </values>
      </ddeItem>
      <ddeItem name="QO.8240.TAD$value" advise="1">
        <values>
          <value>
            <val>45686509.75</val>
          </value>
        </values>
      </ddeItem>
      <ddeItem name="QO.8240.TAD$volume" advise="1">
        <values>
          <value>
            <val>661327</val>
          </value>
        </values>
      </ddeItem>
      <ddeItem name="QO.8250.TAD$high" advise="1">
        <values>
          <value>
            <val>47.9</val>
          </value>
        </values>
      </ddeItem>
      <ddeItem name="QO.8250.TAD$last" advise="1">
        <values>
          <value>
            <val>46.81</val>
          </value>
        </values>
      </ddeItem>
      <ddeItem name="QO.8250.TAD$lasttradeprice" advise="1">
        <values>
          <value>
            <val>46.6</val>
          </value>
        </values>
      </ddeItem>
      <ddeItem name="QO.8250.TAD$low" advise="1">
        <values>
          <value>
            <val>44.2</val>
          </value>
        </values>
      </ddeItem>
      <ddeItem name="QO.8250.TAD$open" advise="1">
        <values>
          <value>
            <val>44.3</val>
          </value>
        </values>
      </ddeItem>
      <ddeItem name="QO.8250.TAD$pchange" advise="1">
        <values>
          <value>
            <val>6.4588999999999999</val>
          </value>
        </values>
      </ddeItem>
      <ddeItem name="QO.8250.TAD$pclose" advise="1">
        <values>
          <value>
            <val>43.97</val>
          </value>
        </values>
      </ddeItem>
      <ddeItem name="QO.8250.TAD$phigh" advise="1">
        <values>
          <value>
            <val>44.7</val>
          </value>
        </values>
      </ddeItem>
      <ddeItem name="QO.8250.TAD$plow" advise="1">
        <values>
          <value>
            <val>42.2</val>
          </value>
        </values>
      </ddeItem>
      <ddeItem name="QO.8250.TAD$value" advise="1">
        <values>
          <value>
            <val>120726174.7</val>
          </value>
        </values>
      </ddeItem>
      <ddeItem name="QO.8250.TAD$volume" advise="1">
        <values>
          <value>
            <val>2612353</val>
          </value>
        </values>
      </ddeItem>
      <ddeItem name="QO.8260.TAD$high" advise="1">
        <values>
          <value>
            <val>46.3</val>
          </value>
        </values>
      </ddeItem>
      <ddeItem name="QO.8260.TAD$last" advise="1">
        <values>
          <value>
            <val>45.52</val>
          </value>
        </values>
      </ddeItem>
      <ddeItem name="QO.8260.TAD$lasttradeprice" advise="1">
        <values>
          <value>
            <val>45.5</val>
          </value>
        </values>
      </ddeItem>
      <ddeItem name="QO.8260.TAD$low" advise="1">
        <values>
          <value>
            <val>45.1</val>
          </value>
        </values>
      </ddeItem>
      <ddeItem name="QO.8260.TAD$open" advise="1">
        <values>
          <value>
            <val>45.3</val>
          </value>
        </values>
      </ddeItem>
      <ddeItem name="QO.8260.TAD$pchange" advise="1">
        <values>
          <value>
            <val>0.64119999999999999</val>
          </value>
        </values>
      </ddeItem>
      <ddeItem name="QO.8260.TAD$pclose" advise="1">
        <values>
          <value>
            <val>45.23</val>
          </value>
        </values>
      </ddeItem>
      <ddeItem name="QO.8260.TAD$phigh" advise="1">
        <values>
          <value>
            <val>46.1</val>
          </value>
        </values>
      </ddeItem>
      <ddeItem name="QO.8260.TAD$plow" advise="1">
        <values>
          <value>
            <val>44</val>
          </value>
        </values>
      </ddeItem>
      <ddeItem name="QO.8260.TAD$value" advise="1">
        <values>
          <value>
            <val>76898597.700000003</val>
          </value>
        </values>
      </ddeItem>
      <ddeItem name="QO.8260.TAD$volume" advise="1">
        <values>
          <value>
            <val>1683124</val>
          </value>
        </values>
      </ddeItem>
      <ddeItem name="QO.8270.TAD$high" advise="1">
        <values>
          <value>
            <val>55</val>
          </value>
        </values>
      </ddeItem>
      <ddeItem name="QO.8270.TAD$last" advise="1">
        <values>
          <value>
            <val>53.71</val>
          </value>
        </values>
      </ddeItem>
      <ddeItem name="QO.8270.TAD$lasttradeprice" advise="1">
        <values>
          <value>
            <val>54</val>
          </value>
        </values>
      </ddeItem>
      <ddeItem name="QO.8270.TAD$low" advise="1">
        <values>
          <value>
            <val>52.75</val>
          </value>
        </values>
      </ddeItem>
      <ddeItem name="QO.8270.TAD$open" advise="1">
        <values>
          <value>
            <val>52.75</val>
          </value>
        </values>
      </ddeItem>
      <ddeItem name="QO.8270.TAD$pchange" advise="1">
        <values>
          <value>
            <val>2.6566999999999998</val>
          </value>
        </values>
      </ddeItem>
      <ddeItem name="QO.8270.TAD$pclose" advise="1">
        <values>
          <value>
            <val>52.32</val>
          </value>
        </values>
      </ddeItem>
      <ddeItem name="QO.8270.TAD$phigh" advise="1">
        <values>
          <value>
            <val>52.75</val>
          </value>
        </values>
      </ddeItem>
      <ddeItem name="QO.8270.TAD$plow" advise="1">
        <values>
          <value>
            <val>50.5</val>
          </value>
        </values>
      </ddeItem>
      <ddeItem name="QO.8270.TAD$value" advise="1">
        <values>
          <value>
            <val>67308082.25</val>
          </value>
        </values>
      </ddeItem>
      <ddeItem name="QO.8270.TAD$volume" advise="1">
        <values>
          <value>
            <val>1250940</val>
          </value>
        </values>
      </ddeItem>
      <ddeItem name="QO.8280.TAD$high" advise="1">
        <values>
          <value>
            <val>91.75</val>
          </value>
        </values>
      </ddeItem>
      <ddeItem name="QO.8280.TAD$last" advise="1">
        <values>
          <value>
            <val>87.17</val>
          </value>
        </values>
      </ddeItem>
      <ddeItem name="QO.8280.TAD$lasttradeprice" advise="1">
        <values>
          <value>
            <val>86.25</val>
          </value>
        </values>
      </ddeItem>
      <ddeItem name="QO.8280.TAD$low" advise="1">
        <values>
          <value>
            <val>83.5</val>
          </value>
        </values>
      </ddeItem>
      <ddeItem name="QO.8280.TAD$open" advise="1">
        <values>
          <value>
            <val>89.75</val>
          </value>
        </values>
      </ddeItem>
      <ddeItem name="QO.8280.TAD$pchange" advise="1">
        <values>
          <value>
            <val>0.48409999999999997</val>
          </value>
        </values>
      </ddeItem>
      <ddeItem name="QO.8280.TAD$pclose" advise="1">
        <values>
          <value>
            <val>86.75</val>
          </value>
        </values>
      </ddeItem>
      <ddeItem name="QO.8280.TAD$phigh" advise="1">
        <values>
          <value>
            <val>86.75</val>
          </value>
        </values>
      </ddeItem>
      <ddeItem name="QO.8280.TAD$plow" advise="1">
        <values>
          <value>
            <val>79</val>
          </value>
        </values>
      </ddeItem>
      <ddeItem name="QO.8280.TAD$value" advise="1">
        <values>
          <value>
            <val>116973514</val>
          </value>
        </values>
      </ddeItem>
      <ddeItem name="QO.8280.TAD$volume" advise="1">
        <values>
          <value>
            <val>1309425</val>
          </value>
        </values>
      </ddeItem>
      <ddeItem name="QO.8290.TAD$high" advise="1">
        <values>
          <value>
            <val>25.6</val>
          </value>
        </values>
      </ddeItem>
      <ddeItem name="QO.8290.TAD$last" advise="1">
        <values>
          <value>
            <val>25.02</val>
          </value>
        </values>
      </ddeItem>
      <ddeItem name="QO.8290.TAD$lasttradeprice" advise="1">
        <values>
          <value>
            <val>24.9</val>
          </value>
        </values>
      </ddeItem>
      <ddeItem name="QO.8290.TAD$low" advise="1">
        <values>
          <value>
            <val>24.85</val>
          </value>
        </values>
      </ddeItem>
      <ddeItem name="QO.8290.TAD$open" advise="1">
        <values>
          <value>
            <val>25.3</val>
          </value>
        </values>
      </ddeItem>
      <ddeItem name="QO.8290.TAD$pchange" advise="1">
        <values>
          <value>
            <val>-0.39810000000000001</val>
          </value>
        </values>
      </ddeItem>
      <ddeItem name="QO.8290.TAD$pclose" advise="1">
        <values>
          <value>
            <val>25.12</val>
          </value>
        </values>
      </ddeItem>
      <ddeItem name="QO.8290.TAD$phigh" advise="1">
        <values>
          <value>
            <val>25.5</val>
          </value>
        </values>
      </ddeItem>
      <ddeItem name="QO.8290.TAD$plow" advise="1">
        <values>
          <value>
            <val>24.05</val>
          </value>
        </values>
      </ddeItem>
      <ddeItem name="QO.8290.TAD$value" advise="1">
        <values>
          <value>
            <val>154575689.15000001</val>
          </value>
        </values>
      </ddeItem>
      <ddeItem name="QO.8290.TAD$volume" advise="1">
        <values>
          <value>
            <val>6136249</val>
          </value>
        </values>
      </ddeItem>
      <ddeItem name="QO.8300.TAD$high" advise="1">
        <values>
          <value>
            <val>103.75</val>
          </value>
        </values>
      </ddeItem>
      <ddeItem name="QO.8300.TAD$last" advise="1">
        <values>
          <value>
            <val>100.86</val>
          </value>
        </values>
      </ddeItem>
      <ddeItem name="QO.8300.TAD$lasttradeprice" advise="1">
        <values>
          <value>
            <val>101</val>
          </value>
        </values>
      </ddeItem>
      <ddeItem name="QO.8300.TAD$low" advise="1">
        <values>
          <value>
            <val>97.5</val>
          </value>
        </values>
      </ddeItem>
      <ddeItem name="QO.8300.TAD$open" advise="1">
        <values>
          <value>
            <val>97.75</val>
          </value>
        </values>
      </ddeItem>
      <ddeItem name="QO.8300.TAD$pchange" advise="1">
        <values>
          <value>
            <val>2.5104000000000002</val>
          </value>
        </values>
      </ddeItem>
      <ddeItem name="QO.8300.TAD$pclose" advise="1">
        <values>
          <value>
            <val>98.39</val>
          </value>
        </values>
      </ddeItem>
      <ddeItem name="QO.8300.TAD$phigh" advise="1">
        <values>
          <value>
            <val>102.75</val>
          </value>
        </values>
      </ddeItem>
      <ddeItem name="QO.8300.TAD$plow" advise="1">
        <values>
          <value>
            <val>97</val>
          </value>
        </values>
      </ddeItem>
      <ddeItem name="QO.8300.TAD$value" advise="1">
        <values>
          <value>
            <val>115452315.5</val>
          </value>
        </values>
      </ddeItem>
      <ddeItem name="QO.8300.TAD$volume" advise="1">
        <values>
          <value>
            <val>1148194</val>
          </value>
        </values>
      </ddeItem>
      <ddeItem name="QO.8310.TAD$high" advise="1">
        <values>
          <value>
            <val>35.4</val>
          </value>
        </values>
      </ddeItem>
      <ddeItem name="QO.8310.TAD$last" advise="1">
        <values>
          <value>
            <val>34.51</val>
          </value>
        </values>
      </ddeItem>
      <ddeItem name="QO.8310.TAD$lasttradeprice" advise="1">
        <values>
          <value>
            <val>34.5</val>
          </value>
        </values>
      </ddeItem>
      <ddeItem name="QO.8310.TAD$low" advise="1">
        <values>
          <value>
            <val>34.4</val>
          </value>
        </values>
      </ddeItem>
      <ddeItem name="QO.8310.TAD$open" advise="1">
        <values>
          <value>
            <val>34.9</val>
          </value>
        </values>
      </ddeItem>
      <ddeItem name="QO.8310.TAD$pchange" advise="1">
        <values>
          <value>
            <val>-1.2023999999999999</val>
          </value>
        </values>
      </ddeItem>
      <ddeItem name="QO.8310.TAD$pclose" advise="1">
        <values>
          <value>
            <val>34.93</val>
          </value>
        </values>
      </ddeItem>
      <ddeItem name="QO.8310.TAD$phigh" advise="1">
        <values>
          <value>
            <val>35.4</val>
          </value>
        </values>
      </ddeItem>
      <ddeItem name="QO.8310.TAD$plow" advise="1">
        <values>
          <value>
            <val>33</val>
          </value>
        </values>
      </ddeItem>
      <ddeItem name="QO.8310.TAD$value" advise="1">
        <values>
          <value>
            <val>112587139.59999999</val>
          </value>
        </values>
      </ddeItem>
      <ddeItem name="QO.8310.TAD$volume" advise="1">
        <values>
          <value>
            <val>3224856</val>
          </value>
        </values>
      </ddeItem>
      <ddeItem name="QO.8311.TAD$high" advise="1">
        <values>
          <value>
            <val>45.8</val>
          </value>
        </values>
      </ddeItem>
      <ddeItem name="QO.8311.TAD$last" advise="1">
        <values>
          <value>
            <val>43.5</val>
          </value>
        </values>
      </ddeItem>
      <ddeItem name="QO.8311.TAD$lasttradeprice" advise="1">
        <values>
          <value>
            <val>43.4</val>
          </value>
        </values>
      </ddeItem>
      <ddeItem name="QO.8311.TAD$low" advise="1">
        <values>
          <value>
            <val>43.3</val>
          </value>
        </values>
      </ddeItem>
      <ddeItem name="QO.8311.TAD$open" advise="1">
        <values>
          <value>
            <val>45</val>
          </value>
        </values>
      </ddeItem>
      <ddeItem name="QO.8311.TAD$pchange" advise="1">
        <values>
          <value>
            <val>-3.6118000000000001</val>
          </value>
        </values>
      </ddeItem>
      <ddeItem name="QO.8311.TAD$pclose" advise="1">
        <values>
          <value>
            <val>45.13</val>
          </value>
        </values>
      </ddeItem>
      <ddeItem name="QO.8311.TAD$phigh" advise="1">
        <values>
          <value>
            <val>45.3</val>
          </value>
        </values>
      </ddeItem>
      <ddeItem name="QO.8311.TAD$plow" advise="1">
        <values>
          <value>
            <val>41.2</val>
          </value>
        </values>
      </ddeItem>
      <ddeItem name="QO.8311.TAD$value" advise="1">
        <values>
          <value>
            <val>120938422.3</val>
          </value>
        </values>
      </ddeItem>
      <ddeItem name="QO.8311.TAD$volume" advise="1">
        <values>
          <value>
            <val>2717110</val>
          </value>
        </values>
      </ddeItem>
      <ddeItem name="QO.8312.TAD$high" advise="1">
        <values>
          <value>
            <val>72.75</val>
          </value>
        </values>
      </ddeItem>
      <ddeItem name="QO.8312.TAD$last" advise="1">
        <values>
          <value>
            <val>69.819999999999993</val>
          </value>
        </values>
      </ddeItem>
      <ddeItem name="QO.8312.TAD$lasttradeprice" advise="1">
        <values>
          <value>
            <val>69.75</val>
          </value>
        </values>
      </ddeItem>
      <ddeItem name="QO.8312.TAD$low" advise="1">
        <values>
          <value>
            <val>68.75</val>
          </value>
        </values>
      </ddeItem>
      <ddeItem name="QO.8312.TAD$open" advise="1">
        <values>
          <value>
            <val>69.75</val>
          </value>
        </values>
      </ddeItem>
      <ddeItem name="QO.8312.TAD$pchange" advise="1">
        <values>
          <value>
            <val>0.95430000000000004</val>
          </value>
        </values>
      </ddeItem>
      <ddeItem name="QO.8312.TAD$pclose" advise="1">
        <values>
          <value>
            <val>69.16</val>
          </value>
        </values>
      </ddeItem>
      <ddeItem name="QO.8312.TAD$phigh" advise="1">
        <values>
          <value>
            <val>70</val>
          </value>
        </values>
      </ddeItem>
      <ddeItem name="QO.8312.TAD$plow" advise="1">
        <values>
          <value>
            <val>66.25</val>
          </value>
        </values>
      </ddeItem>
      <ddeItem name="QO.8312.TAD$value" advise="1">
        <values>
          <value>
            <val>119297844</val>
          </value>
        </values>
      </ddeItem>
      <ddeItem name="QO.8312.TAD$volume" advise="1">
        <values>
          <value>
            <val>1690646</val>
          </value>
        </values>
      </ddeItem>
      <ddeItem name="QO.9400.TAD$high" advise="1">
        <values>
          <value t="str">
            <val>#</val>
          </value>
        </values>
      </ddeItem>
      <ddeItem name="QO.9400.TAD$last" advise="1">
        <values>
          <value>
            <val>33.799999999999997</val>
          </value>
        </values>
      </ddeItem>
      <ddeItem name="QO.9400.TAD$lasttradeprice" advise="1">
        <values>
          <value>
            <val>33.5</val>
          </value>
        </values>
      </ddeItem>
      <ddeItem name="QO.9400.TAD$low" advise="1">
        <values>
          <value t="str">
            <val>#</val>
          </value>
        </values>
      </ddeItem>
      <ddeItem name="QO.9400.TAD$open" advise="1">
        <values>
          <value t="str">
            <val>#</val>
          </value>
        </values>
      </ddeItem>
      <ddeItem name="QO.9400.TAD$pchange" advise="1">
        <values>
          <value>
            <val>0</val>
          </value>
        </values>
      </ddeItem>
      <ddeItem name="QO.9400.TAD$pclose" advise="1">
        <values>
          <value>
            <val>33.799999999999997</val>
          </value>
        </values>
      </ddeItem>
      <ddeItem name="QO.9400.TAD$phigh" advise="1">
        <values>
          <value t="str">
            <val>#</val>
          </value>
        </values>
      </ddeItem>
      <ddeItem name="QO.9400.TAD$plow" advise="1">
        <values>
          <value t="str">
            <val>#</val>
          </value>
        </values>
      </ddeItem>
      <ddeItem name="QO.9400.TAD$value" advise="1">
        <values>
          <value>
            <val>335</val>
          </value>
        </values>
      </ddeItem>
      <ddeItem name="QO.9400.TAD$volume" advise="1">
        <values>
          <value>
            <val>10</val>
          </value>
        </values>
      </ddeItem>
      <ddeItem name="QO.9401.TAD$high" advise="1">
        <values>
          <value t="str">
            <val>#</val>
          </value>
        </values>
      </ddeItem>
      <ddeItem name="QO.9401.TAD$last" advise="1">
        <values>
          <value>
            <val>33.1</val>
          </value>
        </values>
      </ddeItem>
      <ddeItem name="QO.9401.TAD$lasttradeprice" advise="1">
        <values>
          <value>
            <val>33.1</val>
          </value>
        </values>
      </ddeItem>
      <ddeItem name="QO.9401.TAD$low" advise="1">
        <values>
          <value t="str">
            <val>#</val>
          </value>
        </values>
      </ddeItem>
      <ddeItem name="QO.9401.TAD$open" advise="1">
        <values>
          <value t="str">
            <val>#</val>
          </value>
        </values>
      </ddeItem>
      <ddeItem name="QO.9401.TAD$pchange" advise="1">
        <values>
          <value>
            <val>0</val>
          </value>
        </values>
      </ddeItem>
      <ddeItem name="QO.9401.TAD$pclose" advise="1">
        <values>
          <value>
            <val>33.1</val>
          </value>
        </values>
      </ddeItem>
      <ddeItem name="QO.9401.TAD$phigh" advise="1">
        <values>
          <value t="str">
            <val>#</val>
          </value>
        </values>
      </ddeItem>
      <ddeItem name="QO.9401.TAD$plow" advise="1">
        <values>
          <value t="str">
            <val>#</val>
          </value>
        </values>
      </ddeItem>
      <ddeItem name="QO.9401.TAD$value" advise="1">
        <values>
          <value t="str">
            <val>#</val>
          </value>
        </values>
      </ddeItem>
      <ddeItem name="QO.9401.TAD$volume" advise="1">
        <values>
          <value t="str">
            <val>#</val>
          </value>
        </values>
      </ddeItem>
      <ddeItem name="QO.9402.TAD$high" advise="1">
        <values>
          <value>
            <val>32.9</val>
          </value>
        </values>
      </ddeItem>
      <ddeItem name="QO.9402.TAD$last" advise="1">
        <values>
          <value>
            <val>32.9</val>
          </value>
        </values>
      </ddeItem>
      <ddeItem name="QO.9402.TAD$lasttradeprice" advise="1">
        <values>
          <value>
            <val>32.9</val>
          </value>
        </values>
      </ddeItem>
      <ddeItem name="QO.9402.TAD$low" advise="1">
        <values>
          <value>
            <val>32.9</val>
          </value>
        </values>
      </ddeItem>
      <ddeItem name="QO.9402.TAD$open" advise="1">
        <values>
          <value>
            <val>32.9</val>
          </value>
        </values>
      </ddeItem>
      <ddeItem name="QO.9402.TAD$pchange" advise="1">
        <values>
          <value>
            <val>0</val>
          </value>
        </values>
      </ddeItem>
      <ddeItem name="QO.9402.TAD$pclose" advise="1">
        <values>
          <value>
            <val>32.9</val>
          </value>
        </values>
      </ddeItem>
      <ddeItem name="QO.9402.TAD$phigh" advise="1">
        <values>
          <value t="str">
            <val>#</val>
          </value>
        </values>
      </ddeItem>
      <ddeItem name="QO.9402.TAD$plow" advise="1">
        <values>
          <value t="str">
            <val>#</val>
          </value>
        </values>
      </ddeItem>
      <ddeItem name="QO.9402.TAD$value" advise="1">
        <values>
          <value>
            <val>65800</val>
          </value>
        </values>
      </ddeItem>
      <ddeItem name="QO.9402.TAD$volume" advise="1">
        <values>
          <value>
            <val>2000</val>
          </value>
        </values>
      </ddeItem>
      <ddeItem name="QO.TAFSI.TAD$high" advise="1">
        <values>
          <value>
            <val>10999.022000000001</val>
          </value>
        </values>
      </ddeItem>
      <ddeItem name="QO.TAFSI.TAD$last" advise="1">
        <values>
          <value>
            <val>10829.3663</val>
          </value>
        </values>
      </ddeItem>
      <ddeItem name="QO.TAFSI.TAD$lasttradeprice" advise="1">
        <values>
          <value>
            <val>10829.3663</val>
          </value>
        </values>
      </ddeItem>
      <ddeItem name="QO.TAFSI.TAD$low" advise="1">
        <values>
          <value>
            <val>10812.969800000001</val>
          </value>
        </values>
      </ddeItem>
      <ddeItem name="QO.TAFSI.TAD$open" advise="1">
        <values>
          <value>
            <val>10949.9653</val>
          </value>
        </values>
      </ddeItem>
      <ddeItem name="QO.TAFSI.TAD$pchange" advise="1">
        <values>
          <value>
            <val>-1.1013999999999999</val>
          </value>
        </values>
      </ddeItem>
      <ddeItem name="QO.TAFSI.TAD$pclose" advise="1">
        <values>
          <value>
            <val>10949.9653</val>
          </value>
        </values>
      </ddeItem>
      <ddeItem name="QO.TAFSI.TAD$phigh" advise="1">
        <values>
          <value>
            <val>11011.956099999999</val>
          </value>
        </values>
      </ddeItem>
      <ddeItem name="QO.TAFSI.TAD$plow" advise="1">
        <values>
          <value>
            <val>10905.200999999999</val>
          </value>
        </values>
      </ddeItem>
      <ddeItem name="QO.TAFSI.TAD$value" advise="1">
        <values>
          <value>
            <val>599431928.10000002</val>
          </value>
        </values>
      </ddeItem>
      <ddeItem name="QO.TAFSI.TAD$volume" advise="1">
        <values>
          <value>
            <val>13507470</val>
          </value>
        </values>
      </ddeItem>
      <ddeItem name="QO.TASI.TAD$high" advise="1">
        <values>
          <value>
            <val>9620.5490000000009</val>
          </value>
        </values>
      </ddeItem>
      <ddeItem name="QO.TASI.TAD$last" advise="1">
        <values>
          <value>
            <val>9546.2659999999996</val>
          </value>
        </values>
      </ddeItem>
      <ddeItem name="QO.TASI.TAD$lasttradeprice" advise="1">
        <values>
          <value>
            <val>9546.2659999999996</val>
          </value>
        </values>
      </ddeItem>
      <ddeItem name="QO.TASI.TAD$low" advise="1">
        <values>
          <value>
            <val>9528.3045999999995</val>
          </value>
        </values>
      </ddeItem>
      <ddeItem name="QO.TASI.TAD$open" advise="1">
        <values>
          <value>
            <val>9606.5759999999991</val>
          </value>
        </values>
      </ddeItem>
      <ddeItem name="QO.TASI.TAD$pchange" advise="1">
        <values>
          <value>
            <val>-0.62780000000000002</val>
          </value>
        </values>
      </ddeItem>
      <ddeItem name="QO.TASI.TAD$pclose" advise="1">
        <values>
          <value>
            <val>9606.5759999999991</val>
          </value>
        </values>
      </ddeItem>
      <ddeItem name="QO.TASI.TAD$phigh" advise="1">
        <values>
          <value>
            <val>9623.4312000000009</val>
          </value>
        </values>
      </ddeItem>
      <ddeItem name="QO.TASI.TAD$plow" advise="1">
        <values>
          <value>
            <val>9563.5321999999996</val>
          </value>
        </values>
      </ddeItem>
      <ddeItem name="QO.TASI.TAD$value" advise="1">
        <values>
          <value>
            <val>12204464316.15</val>
          </value>
        </values>
      </ddeItem>
      <ddeItem name="QO.TASI.TAD$volume" advise="1">
        <values>
          <value>
            <val>478703165</val>
          </value>
        </values>
      </ddeItem>
      <ddeItem name="QO.TBCSI.TAD$high" advise="1">
        <values>
          <value>
            <val>4330.7797</val>
          </value>
        </values>
      </ddeItem>
      <ddeItem name="QO.TBCSI.TAD$last" advise="1">
        <values>
          <value>
            <val>4276.7447000000002</val>
          </value>
        </values>
      </ddeItem>
      <ddeItem name="QO.TBCSI.TAD$lasttradeprice" advise="1">
        <values>
          <value>
            <val>4276.7447000000002</val>
          </value>
        </values>
      </ddeItem>
      <ddeItem name="QO.TBCSI.TAD$low" advise="1">
        <values>
          <value>
            <val>4264.9832999999999</val>
          </value>
        </values>
      </ddeItem>
      <ddeItem name="QO.TBCSI.TAD$open" advise="1">
        <values>
          <value>
            <val>4314.0447999999997</val>
          </value>
        </values>
      </ddeItem>
      <ddeItem name="QO.TBCSI.TAD$pchange" advise="1">
        <values>
          <value>
            <val>-0.86460000000000004</val>
          </value>
        </values>
      </ddeItem>
      <ddeItem name="QO.TBCSI.TAD$pclose" advise="1">
        <values>
          <value>
            <val>4314.0447999999997</val>
          </value>
        </values>
      </ddeItem>
      <ddeItem name="QO.TBCSI.TAD$phigh" advise="1">
        <values>
          <value>
            <val>4317.1167999999998</val>
          </value>
        </values>
      </ddeItem>
      <ddeItem name="QO.TBCSI.TAD$plow" advise="1">
        <values>
          <value>
            <val>4288.6812</val>
          </value>
        </values>
      </ddeItem>
      <ddeItem name="QO.TBCSI.TAD$value" advise="1">
        <values>
          <value>
            <val>630358969.10000002</val>
          </value>
        </values>
      </ddeItem>
      <ddeItem name="QO.TBCSI.TAD$volume" advise="1">
        <values>
          <value>
            <val>21349036</val>
          </value>
        </values>
      </ddeItem>
      <ddeItem name="QO.TBFSI.TAD$high" advise="1">
        <values>
          <value>
            <val>19521.151699999999</val>
          </value>
        </values>
      </ddeItem>
      <ddeItem name="QO.TBFSI.TAD$last" advise="1">
        <values>
          <value>
            <val>19389.5396</val>
          </value>
        </values>
      </ddeItem>
      <ddeItem name="QO.TBFSI.TAD$lasttradeprice" advise="1">
        <values>
          <value>
            <val>19389.5396</val>
          </value>
        </values>
      </ddeItem>
      <ddeItem name="QO.TBFSI.TAD$low" advise="1">
        <values>
          <value>
            <val>19361.157500000001</val>
          </value>
        </values>
      </ddeItem>
      <ddeItem name="QO.TBFSI.TAD$open" advise="1">
        <values>
          <value>
            <val>19476.580900000001</val>
          </value>
        </values>
      </ddeItem>
      <ddeItem name="QO.TBFSI.TAD$pchange" advise="1">
        <values>
          <value>
            <val>-0.44690000000000002</val>
          </value>
        </values>
      </ddeItem>
      <ddeItem name="QO.TBFSI.TAD$pclose" advise="1">
        <values>
          <value>
            <val>19476.580900000001</val>
          </value>
        </values>
      </ddeItem>
      <ddeItem name="QO.TBFSI.TAD$phigh" advise="1">
        <values>
          <value>
            <val>19578.702399999998</val>
          </value>
        </values>
      </ddeItem>
      <ddeItem name="QO.TBFSI.TAD$plow" advise="1">
        <values>
          <value>
            <val>19398.743600000002</val>
          </value>
        </values>
      </ddeItem>
      <ddeItem name="QO.TBFSI.TAD$value" advise="1">
        <values>
          <value>
            <val>700434892.85000002</val>
          </value>
        </values>
      </ddeItem>
      <ddeItem name="QO.TBFSI.TAD$volume" advise="1">
        <values>
          <value>
            <val>26724064</val>
          </value>
        </values>
      </ddeItem>
      <ddeItem name="QO.TCESI.TAD$high" advise="1">
        <values>
          <value>
            <val>7426.5403999999999</val>
          </value>
        </values>
      </ddeItem>
      <ddeItem name="QO.TCESI.TAD$last" advise="1">
        <values>
          <value>
            <val>7400.9283999999998</val>
          </value>
        </values>
      </ddeItem>
      <ddeItem name="QO.TCESI.TAD$lasttradeprice" advise="1">
        <values>
          <value>
            <val>7400.9283999999998</val>
          </value>
        </values>
      </ddeItem>
      <ddeItem name="QO.TCESI.TAD$low" advise="1">
        <values>
          <value>
            <val>7384.5410000000002</val>
          </value>
        </values>
      </ddeItem>
      <ddeItem name="QO.TCESI.TAD$open" advise="1">
        <values>
          <value>
            <val>7415.1675999999998</val>
          </value>
        </values>
      </ddeItem>
      <ddeItem name="QO.TCESI.TAD$pchange" advise="1">
        <values>
          <value>
            <val>-0.192</val>
          </value>
        </values>
      </ddeItem>
      <ddeItem name="QO.TCESI.TAD$pclose" advise="1">
        <values>
          <value>
            <val>7415.1675999999998</val>
          </value>
        </values>
      </ddeItem>
      <ddeItem name="QO.TCESI.TAD$phigh" advise="1">
        <values>
          <value>
            <val>7415.7008999999998</val>
          </value>
        </values>
      </ddeItem>
      <ddeItem name="QO.TCESI.TAD$plow" advise="1">
        <values>
          <value>
            <val>7340.6876000000002</val>
          </value>
        </values>
      </ddeItem>
      <ddeItem name="QO.TCESI.TAD$value" advise="1">
        <values>
          <value>
            <val>275118311.89999998</val>
          </value>
        </values>
      </ddeItem>
      <ddeItem name="QO.TCESI.TAD$volume" advise="1">
        <values>
          <value>
            <val>7289519</val>
          </value>
        </values>
      </ddeItem>
      <ddeItem name="QO.TEUSI.TAD$high" advise="1">
        <values>
          <value>
            <val>5392.9098000000004</val>
          </value>
        </values>
      </ddeItem>
      <ddeItem name="QO.TEUSI.TAD$last" advise="1">
        <values>
          <value>
            <val>5330.1619000000001</val>
          </value>
        </values>
      </ddeItem>
      <ddeItem name="QO.TEUSI.TAD$lasttradeprice" advise="1">
        <values>
          <value>
            <val>5330.1619000000001</val>
          </value>
        </values>
      </ddeItem>
      <ddeItem name="QO.TEUSI.TAD$low" advise="1">
        <values>
          <value>
            <val>5318.4587000000001</val>
          </value>
        </values>
      </ddeItem>
      <ddeItem name="QO.TEUSI.TAD$open" advise="1">
        <values>
          <value>
            <val>5374.2969999999996</val>
          </value>
        </values>
      </ddeItem>
      <ddeItem name="QO.TEUSI.TAD$pchange" advise="1">
        <values>
          <value>
            <val>-0.82120000000000004</val>
          </value>
        </values>
      </ddeItem>
      <ddeItem name="QO.TEUSI.TAD$pclose" advise="1">
        <values>
          <value>
            <val>5374.2969999999996</val>
          </value>
        </values>
      </ddeItem>
      <ddeItem name="QO.TEUSI.TAD$phigh" advise="1">
        <values>
          <value>
            <val>5406.9161999999997</val>
          </value>
        </values>
      </ddeItem>
      <ddeItem name="QO.TEUSI.TAD$plow" advise="1">
        <values>
          <value>
            <val>5339.3746000000001</val>
          </value>
        </values>
      </ddeItem>
      <ddeItem name="QO.TEUSI.TAD$value" advise="1">
        <values>
          <value>
            <val>77233433.599999994</val>
          </value>
        </values>
      </ddeItem>
      <ddeItem name="QO.TEUSI.TAD$volume" advise="1">
        <values>
          <value>
            <val>4963186</val>
          </value>
        </values>
      </ddeItem>
      <ddeItem name="QO.THTSI.TAD$high" advise="1">
        <values>
          <value>
            <val>22278.2248</val>
          </value>
        </values>
      </ddeItem>
      <ddeItem name="QO.THTSI.TAD$last" advise="1">
        <values>
          <value>
            <val>21848.344499999999</val>
          </value>
        </values>
      </ddeItem>
      <ddeItem name="QO.THTSI.TAD$lasttradeprice" advise="1">
        <values>
          <value>
            <val>21848.344499999999</val>
          </value>
        </values>
      </ddeItem>
      <ddeItem name="QO.THTSI.TAD$low" advise="1">
        <values>
          <value>
            <val>21805.285899999999</val>
          </value>
        </values>
      </ddeItem>
      <ddeItem name="QO.THTSI.TAD$open" advise="1">
        <values>
          <value>
            <val>22229.067599999998</val>
          </value>
        </values>
      </ddeItem>
      <ddeItem name="QO.THTSI.TAD$pchange" advise="1">
        <values>
          <value>
            <val>-1.7126999999999999</val>
          </value>
        </values>
      </ddeItem>
      <ddeItem name="QO.THTSI.TAD$pclose" advise="1">
        <values>
          <value>
            <val>22229.067599999998</val>
          </value>
        </values>
      </ddeItem>
      <ddeItem name="QO.THTSI.TAD$phigh" advise="1">
        <values>
          <value>
            <val>22465.537100000001</val>
          </value>
        </values>
      </ddeItem>
      <ddeItem name="QO.THTSI.TAD$plow" advise="1">
        <values>
          <value>
            <val>22118.1875</val>
          </value>
        </values>
      </ddeItem>
      <ddeItem name="QO.THTSI.TAD$value" advise="1">
        <values>
          <value>
            <val>192215241.44999999</val>
          </value>
        </values>
      </ddeItem>
      <ddeItem name="QO.THTSI.TAD$volume" advise="1">
        <values>
          <value>
            <val>2437651</val>
          </value>
        </values>
      </ddeItem>
      <ddeItem name="QO.TINSI.TAD$high" advise="1">
        <values>
          <value>
            <val>1402.4930999999999</val>
          </value>
        </values>
      </ddeItem>
      <ddeItem name="QO.TINSI.TAD$last" advise="1">
        <values>
          <value>
            <val>1389.9150999999999</val>
          </value>
        </values>
      </ddeItem>
      <ddeItem name="QO.TINSI.TAD$lasttradeprice" advise="1">
        <values>
          <value>
            <val>1389.9150999999999</val>
          </value>
        </values>
      </ddeItem>
      <ddeItem name="QO.TINSI.TAD$low" advise="1">
        <values>
          <value>
            <val>1370.3820000000001</val>
          </value>
        </values>
      </ddeItem>
      <ddeItem name="QO.TINSI.TAD$open" advise="1">
        <values>
          <value>
            <val>1371.0795000000001</val>
          </value>
        </values>
      </ddeItem>
      <ddeItem name="QO.TINSI.TAD$pchange" advise="1">
        <values>
          <value>
            <val>1.3737999999999999</val>
          </value>
        </values>
      </ddeItem>
      <ddeItem name="QO.TINSI.TAD$pclose" advise="1">
        <values>
          <value>
            <val>1371.0795000000001</val>
          </value>
        </values>
      </ddeItem>
      <ddeItem name="QO.TINSI.TAD$phigh" advise="1">
        <values>
          <value>
            <val>1374.527</val>
          </value>
        </values>
      </ddeItem>
      <ddeItem name="QO.TINSI.TAD$plow" advise="1">
        <values>
          <value>
            <val>1340.6569999999999</val>
          </value>
        </values>
      </ddeItem>
      <ddeItem name="QO.TINSI.TAD$value" advise="1">
        <values>
          <value>
            <val>2926073013.8499999</val>
          </value>
        </values>
      </ddeItem>
      <ddeItem name="QO.TINSI.TAD$volume" advise="1">
        <values>
          <value>
            <val>71700471</val>
          </value>
        </values>
      </ddeItem>
      <ddeItem name="QO.TIVSI.TAD$high" advise="1">
        <values>
          <value>
            <val>8315.3727999999992</val>
          </value>
        </values>
      </ddeItem>
      <ddeItem name="QO.TIVSI.TAD$last" advise="1">
        <values>
          <value>
            <val>8224.0540000000001</val>
          </value>
        </values>
      </ddeItem>
      <ddeItem name="QO.TIVSI.TAD$lasttradeprice" advise="1">
        <values>
          <value>
            <val>8224.0540000000001</val>
          </value>
        </values>
      </ddeItem>
      <ddeItem name="QO.TIVSI.TAD$low" advise="1">
        <values>
          <value>
            <val>8207.0314999999991</val>
          </value>
        </values>
      </ddeItem>
      <ddeItem name="QO.TIVSI.TAD$open" advise="1">
        <values>
          <value>
            <val>8293.8297000000002</val>
          </value>
        </values>
      </ddeItem>
      <ddeItem name="QO.TIVSI.TAD$pchange" advise="1">
        <values>
          <value>
            <val>-0.84130000000000005</val>
          </value>
        </values>
      </ddeItem>
      <ddeItem name="QO.TIVSI.TAD$pclose" advise="1">
        <values>
          <value>
            <val>8293.8297000000002</val>
          </value>
        </values>
      </ddeItem>
      <ddeItem name="QO.TIVSI.TAD$phigh" advise="1">
        <values>
          <value>
            <val>8314.3284000000003</val>
          </value>
        </values>
      </ddeItem>
      <ddeItem name="QO.TIVSI.TAD$plow" advise="1">
        <values>
          <value>
            <val>8240.9761999999992</val>
          </value>
        </values>
      </ddeItem>
      <ddeItem name="QO.TIVSI.TAD$value" advise="1">
        <values>
          <value>
            <val>764915663.45000005</val>
          </value>
        </values>
      </ddeItem>
      <ddeItem name="QO.TIVSI.TAD$volume" advise="1">
        <values>
          <value>
            <val>16405469</val>
          </value>
        </values>
      </ddeItem>
      <ddeItem name="QO.TMISI.TAD$high" advise="1">
        <values>
          <value>
            <val>4983.1579000000002</val>
          </value>
        </values>
      </ddeItem>
      <ddeItem name="QO.TMISI.TAD$last" advise="1">
        <values>
          <value>
            <val>4918.5034999999998</val>
          </value>
        </values>
      </ddeItem>
      <ddeItem name="QO.TMISI.TAD$lasttradeprice" advise="1">
        <values>
          <value>
            <val>4918.5034999999998</val>
          </value>
        </values>
      </ddeItem>
      <ddeItem name="QO.TMISI.TAD$low" advise="1">
        <values>
          <value>
            <val>4877.0276000000003</val>
          </value>
        </values>
      </ddeItem>
      <ddeItem name="QO.TMISI.TAD$open" advise="1">
        <values>
          <value>
            <val>4954.7647999999999</val>
          </value>
        </values>
      </ddeItem>
      <ddeItem name="QO.TMISI.TAD$pchange" advise="1">
        <values>
          <value>
            <val>-0.73180000000000001</val>
          </value>
        </values>
      </ddeItem>
      <ddeItem name="QO.TMISI.TAD$pclose" advise="1">
        <values>
          <value>
            <val>4954.7647999999999</val>
          </value>
        </values>
      </ddeItem>
      <ddeItem name="QO.TMISI.TAD$phigh" advise="1">
        <values>
          <value>
            <val>4977.8654999999999</val>
          </value>
        </values>
      </ddeItem>
      <ddeItem name="QO.TMISI.TAD$plow" advise="1">
        <values>
          <value>
            <val>4902.6121000000003</val>
          </value>
        </values>
      </ddeItem>
      <ddeItem name="QO.TMISI.TAD$value" advise="1">
        <values>
          <value>
            <val>371117685</val>
          </value>
        </values>
      </ddeItem>
      <ddeItem name="QO.TMISI.TAD$volume" advise="1">
        <values>
          <value>
            <val>14739981</val>
          </value>
        </values>
      </ddeItem>
      <ddeItem name="QO.TMPSI.TAD$high" advise="1">
        <values>
          <value>
            <val>4576.3963000000003</val>
          </value>
        </values>
      </ddeItem>
      <ddeItem name="QO.TMPSI.TAD$last" advise="1">
        <values>
          <value>
            <val>4520.0931</val>
          </value>
        </values>
      </ddeItem>
      <ddeItem name="QO.TMPSI.TAD$lasttradeprice" advise="1">
        <values>
          <value>
            <val>4520.0931</val>
          </value>
        </values>
      </ddeItem>
      <ddeItem name="QO.TMPSI.TAD$low" advise="1">
        <values>
          <value>
            <val>4474.6571999999996</val>
          </value>
        </values>
      </ddeItem>
      <ddeItem name="QO.TMPSI.TAD$open" advise="1">
        <values>
          <value>
            <val>4503.9133000000002</val>
          </value>
        </values>
      </ddeItem>
      <ddeItem name="QO.TMPSI.TAD$pchange" advise="1">
        <values>
          <value>
            <val>0.35920000000000002</val>
          </value>
        </values>
      </ddeItem>
      <ddeItem name="QO.TMPSI.TAD$pclose" advise="1">
        <values>
          <value>
            <val>4503.9133000000002</val>
          </value>
        </values>
      </ddeItem>
      <ddeItem name="QO.TMPSI.TAD$phigh" advise="1">
        <values>
          <value>
            <val>4629.3339999999998</val>
          </value>
        </values>
      </ddeItem>
      <ddeItem name="QO.TMPSI.TAD$plow" advise="1">
        <values>
          <value>
            <val>4412.0222000000003</val>
          </value>
        </values>
      </ddeItem>
      <ddeItem name="QO.TMPSI.TAD$value" advise="1">
        <values>
          <value>
            <val>209987297.80000001</val>
          </value>
        </values>
      </ddeItem>
      <ddeItem name="QO.TMPSI.TAD$volume" advise="1">
        <values>
          <value>
            <val>8094127</val>
          </value>
        </values>
      </ddeItem>
      <ddeItem name="QO.TPISI.TAD$high" advise="1">
        <values>
          <value>
            <val>7753.0835999999999</val>
          </value>
        </values>
      </ddeItem>
      <ddeItem name="QO.TPISI.TAD$last" advise="1">
        <values>
          <value>
            <val>7702.1268</val>
          </value>
        </values>
      </ddeItem>
      <ddeItem name="QO.TPISI.TAD$lasttradeprice" advise="1">
        <values>
          <value>
            <val>7702.1268</val>
          </value>
        </values>
      </ddeItem>
      <ddeItem name="QO.TPISI.TAD$low" advise="1">
        <values>
          <value>
            <val>7670.8810000000003</val>
          </value>
        </values>
      </ddeItem>
      <ddeItem name="QO.TPISI.TAD$open" advise="1">
        <values>
          <value>
            <val>7738.0092999999997</val>
          </value>
        </values>
      </ddeItem>
      <ddeItem name="QO.TPISI.TAD$pchange" advise="1">
        <values>
          <value>
            <val>-0.4637</val>
          </value>
        </values>
      </ddeItem>
      <ddeItem name="QO.TPISI.TAD$pclose" advise="1">
        <values>
          <value>
            <val>7738.0092999999997</val>
          </value>
        </values>
      </ddeItem>
      <ddeItem name="QO.TPISI.TAD$phigh" advise="1">
        <values>
          <value>
            <val>7754.2597999999998</val>
          </value>
        </values>
      </ddeItem>
      <ddeItem name="QO.TPISI.TAD$plow" advise="1">
        <values>
          <value>
            <val>7702.1212999999998</val>
          </value>
        </values>
      </ddeItem>
      <ddeItem name="QO.TPISI.TAD$value" advise="1">
        <values>
          <value>
            <val>1488122518</val>
          </value>
        </values>
      </ddeItem>
      <ddeItem name="QO.TPISI.TAD$volume" advise="1">
        <values>
          <value>
            <val>52583058</val>
          </value>
        </values>
      </ddeItem>
      <ddeItem name="QO.TRDSI.TAD$high" advise="1">
        <values>
          <value>
            <val>6322.2026999999998</val>
          </value>
        </values>
      </ddeItem>
      <ddeItem name="QO.TRDSI.TAD$last" advise="1">
        <values>
          <value>
            <val>6249.7695999999996</val>
          </value>
        </values>
      </ddeItem>
      <ddeItem name="QO.TRDSI.TAD$lasttradeprice" advise="1">
        <values>
          <value>
            <val>6249.7695999999996</val>
          </value>
        </values>
      </ddeItem>
      <ddeItem name="QO.TRDSI.TAD$low" advise="1">
        <values>
          <value>
            <val>6230.8701000000001</val>
          </value>
        </values>
      </ddeItem>
      <ddeItem name="QO.TRDSI.TAD$open" advise="1">
        <values>
          <value>
            <val>6305.0944</val>
          </value>
        </values>
      </ddeItem>
      <ddeItem name="QO.TRDSI.TAD$pchange" advise="1">
        <values>
          <value>
            <val>-0.87749999999999995</val>
          </value>
        </values>
      </ddeItem>
      <ddeItem name="QO.TRDSI.TAD$pclose" advise="1">
        <values>
          <value>
            <val>6305.0944</val>
          </value>
        </values>
      </ddeItem>
      <ddeItem name="QO.TRDSI.TAD$phigh" advise="1">
        <values>
          <value>
            <val>6323.2064</val>
          </value>
        </values>
      </ddeItem>
      <ddeItem name="QO.TRDSI.TAD$plow" advise="1">
        <values>
          <value>
            <val>6285.7411000000002</val>
          </value>
        </values>
      </ddeItem>
      <ddeItem name="QO.TRDSI.TAD$value" advise="1">
        <values>
          <value>
            <val>1144750534.45</val>
          </value>
        </values>
      </ddeItem>
      <ddeItem name="QO.TRDSI.TAD$volume" advise="1">
        <values>
          <value>
            <val>78723391</val>
          </value>
        </values>
      </ddeItem>
      <ddeItem name="QO.TRESI.TAD$high" advise="1">
        <values>
          <value>
            <val>15593.567300000001</val>
          </value>
        </values>
      </ddeItem>
      <ddeItem name="QO.TRESI.TAD$last" advise="1">
        <values>
          <value>
            <val>15431.45</val>
          </value>
        </values>
      </ddeItem>
      <ddeItem name="QO.TRESI.TAD$lasttradeprice" advise="1">
        <values>
          <value>
            <val>15431.45</val>
          </value>
        </values>
      </ddeItem>
      <ddeItem name="QO.TRESI.TAD$low" advise="1">
        <values>
          <value>
            <val>15429.7521</val>
          </value>
        </values>
      </ddeItem>
      <ddeItem name="QO.TRESI.TAD$open" advise="1">
        <values>
          <value>
            <val>15528.329100000001</val>
          </value>
        </values>
      </ddeItem>
      <ddeItem name="QO.TRESI.TAD$pchange" advise="1">
        <values>
          <value>
            <val>-0.62390000000000001</val>
          </value>
        </values>
      </ddeItem>
      <ddeItem name="QO.TRESI.TAD$pclose" advise="1">
        <values>
          <value>
            <val>15528.329100000001</val>
          </value>
        </values>
      </ddeItem>
      <ddeItem name="QO.TRESI.TAD$phigh" advise="1">
        <values>
          <value>
            <val>15600.044099999999</val>
          </value>
        </values>
      </ddeItem>
      <ddeItem name="QO.TRESI.TAD$plow" advise="1">
        <values>
          <value>
            <val>15447.454400000001</val>
          </value>
        </values>
      </ddeItem>
      <ddeItem name="QO.TRESI.TAD$value" advise="1">
        <values>
          <value>
            <val>564333343.45000005</val>
          </value>
        </values>
      </ddeItem>
      <ddeItem name="QO.TRESI.TAD$volume" advise="1">
        <values>
          <value>
            <val>9243907</val>
          </value>
        </values>
      </ddeItem>
      <ddeItem name="QO.TTISI.TAD$high" advise="1">
        <values>
          <value>
            <val>3106.7683000000002</val>
          </value>
        </values>
      </ddeItem>
      <ddeItem name="QO.TTISI.TAD$last" advise="1">
        <values>
          <value>
            <val>3046.2359000000001</val>
          </value>
        </values>
      </ddeItem>
      <ddeItem name="QO.TTISI.TAD$lasttradeprice" advise="1">
        <values>
          <value>
            <val>3046.2359000000001</val>
          </value>
        </values>
      </ddeItem>
      <ddeItem name="QO.TTISI.TAD$low" advise="1">
        <values>
          <value>
            <val>3031.6228999999998</val>
          </value>
        </values>
      </ddeItem>
      <ddeItem name="QO.TTISI.TAD$open" advise="1">
        <values>
          <value>
            <val>3105.8254000000002</val>
          </value>
        </values>
      </ddeItem>
      <ddeItem name="QO.TTISI.TAD$pchange" advise="1">
        <values>
          <value>
            <val>-1.9186000000000001</val>
          </value>
        </values>
      </ddeItem>
      <ddeItem name="QO.TTISI.TAD$pclose" advise="1">
        <values>
          <value>
            <val>3105.8254000000002</val>
          </value>
        </values>
      </ddeItem>
      <ddeItem name="QO.TTISI.TAD$phigh" advise="1">
        <values>
          <value>
            <val>3170.1914000000002</val>
          </value>
        </values>
      </ddeItem>
      <ddeItem name="QO.TTISI.TAD$plow" advise="1">
        <values>
          <value>
            <val>3076.9641999999999</val>
          </value>
        </values>
      </ddeItem>
      <ddeItem name="QO.TTISI.TAD$value" advise="1">
        <values>
          <value>
            <val>1999947729.5999999</val>
          </value>
        </values>
      </ddeItem>
      <ddeItem name="QO.TTISI.TAD$volume" advise="1">
        <values>
          <value>
            <val>144660939</val>
          </value>
        </values>
      </ddeItem>
      <ddeItem name="QO.TTRSI.TAD$high" advise="1">
        <values>
          <value>
            <val>8932.1933000000008</val>
          </value>
        </values>
      </ddeItem>
      <ddeItem name="QO.TTRSI.TAD$last" advise="1">
        <values>
          <value>
            <val>8775.7960999999996</val>
          </value>
        </values>
      </ddeItem>
      <ddeItem name="QO.TTRSI.TAD$lasttradeprice" advise="1">
        <values>
          <value>
            <val>8775.7960999999996</val>
          </value>
        </values>
      </ddeItem>
      <ddeItem name="QO.TTRSI.TAD$low" advise="1">
        <values>
          <value>
            <val>8671.0797000000002</val>
          </value>
        </values>
      </ddeItem>
      <ddeItem name="QO.TTRSI.TAD$open" advise="1">
        <values>
          <value>
            <val>8725.4004999999997</val>
          </value>
        </values>
      </ddeItem>
      <ddeItem name="QO.TTRSI.TAD$pchange" advise="1">
        <values>
          <value>
            <val>0.5776</val>
          </value>
        </values>
      </ddeItem>
      <ddeItem name="QO.TTRSI.TAD$pclose" advise="1">
        <values>
          <value>
            <val>8725.4004999999997</val>
          </value>
        </values>
      </ddeItem>
      <ddeItem name="QO.TTRSI.TAD$phigh" advise="1">
        <values>
          <value>
            <val>8725.4004999999997</val>
          </value>
        </values>
      </ddeItem>
      <ddeItem name="QO.TTRSI.TAD$plow" advise="1">
        <values>
          <value>
            <val>8525.2638000000006</val>
          </value>
        </values>
      </ddeItem>
      <ddeItem name="QO.TTRSI.TAD$value" advise="1">
        <values>
          <value>
            <val>260423753.55000001</val>
          </value>
        </values>
      </ddeItem>
      <ddeItem name="QO.TTRSI.TAD$volume" advise="1">
        <values>
          <value>
            <val>6280896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4"/>
  <sheetViews>
    <sheetView rightToLeft="1" tabSelected="1" workbookViewId="0">
      <selection activeCell="P16" sqref="P16"/>
    </sheetView>
  </sheetViews>
  <sheetFormatPr defaultRowHeight="14.2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>
        <f>[1]!'QO.THTSI.TAD$lasttradeprice'</f>
        <v>21848.344499999999</v>
      </c>
      <c r="D2">
        <f>[1]!'QO.THTSI.TAD$high'</f>
        <v>22278.2248</v>
      </c>
      <c r="E2">
        <f>[1]!'QO.THTSI.TAD$low'</f>
        <v>21805.285899999999</v>
      </c>
      <c r="F2">
        <f>[1]!'QO.THTSI.TAD$open'</f>
        <v>22229.067599999998</v>
      </c>
      <c r="G2">
        <f>[1]!'QO.THTSI.TAD$last'</f>
        <v>21848.344499999999</v>
      </c>
      <c r="H2">
        <f>[1]!'QO.THTSI.TAD$pclose'</f>
        <v>22229.067599999998</v>
      </c>
      <c r="I2">
        <f>[1]!'QO.THTSI.TAD$plow'</f>
        <v>22118.1875</v>
      </c>
      <c r="J2">
        <f>[1]!'QO.THTSI.TAD$phigh'</f>
        <v>22465.537100000001</v>
      </c>
      <c r="K2">
        <f>[1]!'QO.THTSI.TAD$value'</f>
        <v>192215241.44999999</v>
      </c>
      <c r="L2">
        <f>[1]!'QO.THTSI.TAD$volume'</f>
        <v>2437651</v>
      </c>
      <c r="M2">
        <f>[1]!'QO.THTSI.TAD$pchange'</f>
        <v>-1.7126999999999999</v>
      </c>
    </row>
    <row r="3" spans="1:13">
      <c r="A3" t="s">
        <v>15</v>
      </c>
      <c r="B3" t="s">
        <v>16</v>
      </c>
      <c r="C3">
        <f>[1]!'QO.TBFSI.TAD$lasttradeprice'</f>
        <v>19389.5396</v>
      </c>
      <c r="D3">
        <f>[1]!'QO.TBFSI.TAD$high'</f>
        <v>19521.151699999999</v>
      </c>
      <c r="E3">
        <f>[1]!'QO.TBFSI.TAD$low'</f>
        <v>19361.157500000001</v>
      </c>
      <c r="F3">
        <f>[1]!'QO.TBFSI.TAD$open'</f>
        <v>19476.580900000001</v>
      </c>
      <c r="G3">
        <f>[1]!'QO.TBFSI.TAD$last'</f>
        <v>19389.5396</v>
      </c>
      <c r="H3">
        <f>[1]!'QO.TBFSI.TAD$pclose'</f>
        <v>19476.580900000001</v>
      </c>
      <c r="I3">
        <f>[1]!'QO.TBFSI.TAD$plow'</f>
        <v>19398.743600000002</v>
      </c>
      <c r="J3">
        <f>[1]!'QO.TBFSI.TAD$phigh'</f>
        <v>19578.702399999998</v>
      </c>
      <c r="K3">
        <f>[1]!'QO.TBFSI.TAD$value'</f>
        <v>700434892.85000002</v>
      </c>
      <c r="L3">
        <f>[1]!'QO.TBFSI.TAD$volume'</f>
        <v>26724064</v>
      </c>
      <c r="M3">
        <f>[1]!'QO.TBFSI.TAD$pchange'</f>
        <v>-0.44690000000000002</v>
      </c>
    </row>
    <row r="4" spans="1:13">
      <c r="A4" t="s">
        <v>17</v>
      </c>
      <c r="B4" t="s">
        <v>18</v>
      </c>
      <c r="C4">
        <f>[1]!'QO.TRESI.TAD$lasttradeprice'</f>
        <v>15431.45</v>
      </c>
      <c r="D4">
        <f>[1]!'QO.TRESI.TAD$high'</f>
        <v>15593.567300000001</v>
      </c>
      <c r="E4">
        <f>[1]!'QO.TRESI.TAD$low'</f>
        <v>15429.7521</v>
      </c>
      <c r="F4">
        <f>[1]!'QO.TRESI.TAD$open'</f>
        <v>15528.329100000001</v>
      </c>
      <c r="G4">
        <f>[1]!'QO.TRESI.TAD$last'</f>
        <v>15431.45</v>
      </c>
      <c r="H4">
        <f>[1]!'QO.TRESI.TAD$pclose'</f>
        <v>15528.329100000001</v>
      </c>
      <c r="I4">
        <f>[1]!'QO.TRESI.TAD$plow'</f>
        <v>15447.454400000001</v>
      </c>
      <c r="J4">
        <f>[1]!'QO.TRESI.TAD$phigh'</f>
        <v>15600.044099999999</v>
      </c>
      <c r="K4">
        <f>[1]!'QO.TRESI.TAD$value'</f>
        <v>564333343.45000005</v>
      </c>
      <c r="L4">
        <f>[1]!'QO.TRESI.TAD$volume'</f>
        <v>9243907</v>
      </c>
      <c r="M4">
        <f>[1]!'QO.TRESI.TAD$pchange'</f>
        <v>-0.62390000000000001</v>
      </c>
    </row>
    <row r="5" spans="1:13">
      <c r="A5" t="s">
        <v>19</v>
      </c>
      <c r="B5" t="s">
        <v>20</v>
      </c>
      <c r="C5">
        <f>[1]!'QO.TAFSI.TAD$lasttradeprice'</f>
        <v>10829.3663</v>
      </c>
      <c r="D5">
        <f>[1]!'QO.TAFSI.TAD$high'</f>
        <v>10999.022000000001</v>
      </c>
      <c r="E5">
        <f>[1]!'QO.TAFSI.TAD$low'</f>
        <v>10812.969800000001</v>
      </c>
      <c r="F5">
        <f>[1]!'QO.TAFSI.TAD$open'</f>
        <v>10949.9653</v>
      </c>
      <c r="G5">
        <f>[1]!'QO.TAFSI.TAD$last'</f>
        <v>10829.3663</v>
      </c>
      <c r="H5">
        <f>[1]!'QO.TAFSI.TAD$pclose'</f>
        <v>10949.9653</v>
      </c>
      <c r="I5">
        <f>[1]!'QO.TAFSI.TAD$plow'</f>
        <v>10905.200999999999</v>
      </c>
      <c r="J5">
        <f>[1]!'QO.TAFSI.TAD$phigh'</f>
        <v>11011.956099999999</v>
      </c>
      <c r="K5">
        <f>[1]!'QO.TAFSI.TAD$value'</f>
        <v>599431928.10000002</v>
      </c>
      <c r="L5">
        <f>[1]!'QO.TAFSI.TAD$volume'</f>
        <v>13507470</v>
      </c>
      <c r="M5">
        <f>[1]!'QO.TAFSI.TAD$pchange'</f>
        <v>-1.1013999999999999</v>
      </c>
    </row>
    <row r="6" spans="1:13">
      <c r="A6" t="s">
        <v>21</v>
      </c>
      <c r="B6" t="s">
        <v>22</v>
      </c>
      <c r="C6">
        <f>[1]!'QO.TASI.TAD$lasttradeprice'</f>
        <v>9546.2659999999996</v>
      </c>
      <c r="D6">
        <f>[1]!'QO.TASI.TAD$high'</f>
        <v>9620.5490000000009</v>
      </c>
      <c r="E6">
        <f>[1]!'QO.TASI.TAD$low'</f>
        <v>9528.3045999999995</v>
      </c>
      <c r="F6">
        <f>[1]!'QO.TASI.TAD$open'</f>
        <v>9606.5759999999991</v>
      </c>
      <c r="G6">
        <f>[1]!'QO.TASI.TAD$last'</f>
        <v>9546.2659999999996</v>
      </c>
      <c r="H6">
        <f>[1]!'QO.TASI.TAD$pclose'</f>
        <v>9606.5759999999991</v>
      </c>
      <c r="I6">
        <f>[1]!'QO.TASI.TAD$plow'</f>
        <v>9563.5321999999996</v>
      </c>
      <c r="J6">
        <f>[1]!'QO.TASI.TAD$phigh'</f>
        <v>9623.4312000000009</v>
      </c>
      <c r="K6">
        <f>[1]!'QO.TASI.TAD$value'</f>
        <v>12204464316.15</v>
      </c>
      <c r="L6">
        <f>[1]!'QO.TASI.TAD$volume'</f>
        <v>478703165</v>
      </c>
      <c r="M6">
        <f>[1]!'QO.TASI.TAD$pchange'</f>
        <v>-0.62780000000000002</v>
      </c>
    </row>
    <row r="7" spans="1:13">
      <c r="A7" t="s">
        <v>23</v>
      </c>
      <c r="B7" t="s">
        <v>24</v>
      </c>
      <c r="C7">
        <f>[1]!'QO.TTRSI.TAD$lasttradeprice'</f>
        <v>8775.7960999999996</v>
      </c>
      <c r="D7">
        <f>[1]!'QO.TTRSI.TAD$high'</f>
        <v>8932.1933000000008</v>
      </c>
      <c r="E7">
        <f>[1]!'QO.TTRSI.TAD$low'</f>
        <v>8671.0797000000002</v>
      </c>
      <c r="F7">
        <f>[1]!'QO.TTRSI.TAD$open'</f>
        <v>8725.4004999999997</v>
      </c>
      <c r="G7">
        <f>[1]!'QO.TTRSI.TAD$last'</f>
        <v>8775.7960999999996</v>
      </c>
      <c r="H7">
        <f>[1]!'QO.TTRSI.TAD$pclose'</f>
        <v>8725.4004999999997</v>
      </c>
      <c r="I7">
        <f>[1]!'QO.TTRSI.TAD$plow'</f>
        <v>8525.2638000000006</v>
      </c>
      <c r="J7">
        <f>[1]!'QO.TTRSI.TAD$phigh'</f>
        <v>8725.4004999999997</v>
      </c>
      <c r="K7">
        <f>[1]!'QO.TTRSI.TAD$value'</f>
        <v>260423753.55000001</v>
      </c>
      <c r="L7">
        <f>[1]!'QO.TTRSI.TAD$volume'</f>
        <v>6280896</v>
      </c>
      <c r="M7">
        <f>[1]!'QO.TTRSI.TAD$pchange'</f>
        <v>0.5776</v>
      </c>
    </row>
    <row r="8" spans="1:13">
      <c r="A8" t="s">
        <v>25</v>
      </c>
      <c r="B8" t="s">
        <v>26</v>
      </c>
      <c r="C8">
        <f>[1]!'QO.TIVSI.TAD$lasttradeprice'</f>
        <v>8224.0540000000001</v>
      </c>
      <c r="D8">
        <f>[1]!'QO.TIVSI.TAD$high'</f>
        <v>8315.3727999999992</v>
      </c>
      <c r="E8">
        <f>[1]!'QO.TIVSI.TAD$low'</f>
        <v>8207.0314999999991</v>
      </c>
      <c r="F8">
        <f>[1]!'QO.TIVSI.TAD$open'</f>
        <v>8293.8297000000002</v>
      </c>
      <c r="G8">
        <f>[1]!'QO.TIVSI.TAD$last'</f>
        <v>8224.0540000000001</v>
      </c>
      <c r="H8">
        <f>[1]!'QO.TIVSI.TAD$pclose'</f>
        <v>8293.8297000000002</v>
      </c>
      <c r="I8">
        <f>[1]!'QO.TIVSI.TAD$plow'</f>
        <v>8240.9761999999992</v>
      </c>
      <c r="J8">
        <f>[1]!'QO.TIVSI.TAD$phigh'</f>
        <v>8314.3284000000003</v>
      </c>
      <c r="K8">
        <f>[1]!'QO.TIVSI.TAD$value'</f>
        <v>764915663.45000005</v>
      </c>
      <c r="L8">
        <f>[1]!'QO.TIVSI.TAD$volume'</f>
        <v>16405469</v>
      </c>
      <c r="M8">
        <f>[1]!'QO.TIVSI.TAD$pchange'</f>
        <v>-0.84130000000000005</v>
      </c>
    </row>
    <row r="9" spans="1:13">
      <c r="A9" t="s">
        <v>27</v>
      </c>
      <c r="B9" t="s">
        <v>28</v>
      </c>
      <c r="C9">
        <f>[1]!'QO.TPISI.TAD$lasttradeprice'</f>
        <v>7702.1268</v>
      </c>
      <c r="D9">
        <f>[1]!'QO.TPISI.TAD$high'</f>
        <v>7753.0835999999999</v>
      </c>
      <c r="E9">
        <f>[1]!'QO.TPISI.TAD$low'</f>
        <v>7670.8810000000003</v>
      </c>
      <c r="F9">
        <f>[1]!'QO.TPISI.TAD$open'</f>
        <v>7738.0092999999997</v>
      </c>
      <c r="G9">
        <f>[1]!'QO.TPISI.TAD$last'</f>
        <v>7702.1268</v>
      </c>
      <c r="H9">
        <f>[1]!'QO.TPISI.TAD$pclose'</f>
        <v>7738.0092999999997</v>
      </c>
      <c r="I9">
        <f>[1]!'QO.TPISI.TAD$plow'</f>
        <v>7702.1212999999998</v>
      </c>
      <c r="J9">
        <f>[1]!'QO.TPISI.TAD$phigh'</f>
        <v>7754.2597999999998</v>
      </c>
      <c r="K9">
        <f>[1]!'QO.TPISI.TAD$value'</f>
        <v>1488122518</v>
      </c>
      <c r="L9">
        <f>[1]!'QO.TPISI.TAD$volume'</f>
        <v>52583058</v>
      </c>
      <c r="M9">
        <f>[1]!'QO.TPISI.TAD$pchange'</f>
        <v>-0.4637</v>
      </c>
    </row>
    <row r="10" spans="1:13">
      <c r="A10" t="s">
        <v>29</v>
      </c>
      <c r="B10" t="s">
        <v>30</v>
      </c>
      <c r="C10">
        <f>[1]!'QO.TCESI.TAD$lasttradeprice'</f>
        <v>7400.9283999999998</v>
      </c>
      <c r="D10">
        <f>[1]!'QO.TCESI.TAD$high'</f>
        <v>7426.5403999999999</v>
      </c>
      <c r="E10">
        <f>[1]!'QO.TCESI.TAD$low'</f>
        <v>7384.5410000000002</v>
      </c>
      <c r="F10">
        <f>[1]!'QO.TCESI.TAD$open'</f>
        <v>7415.1675999999998</v>
      </c>
      <c r="G10">
        <f>[1]!'QO.TCESI.TAD$last'</f>
        <v>7400.9283999999998</v>
      </c>
      <c r="H10">
        <f>[1]!'QO.TCESI.TAD$pclose'</f>
        <v>7415.1675999999998</v>
      </c>
      <c r="I10">
        <f>[1]!'QO.TCESI.TAD$plow'</f>
        <v>7340.6876000000002</v>
      </c>
      <c r="J10">
        <f>[1]!'QO.TCESI.TAD$phigh'</f>
        <v>7415.7008999999998</v>
      </c>
      <c r="K10">
        <f>[1]!'QO.TCESI.TAD$value'</f>
        <v>275118311.89999998</v>
      </c>
      <c r="L10">
        <f>[1]!'QO.TCESI.TAD$volume'</f>
        <v>7289519</v>
      </c>
      <c r="M10">
        <f>[1]!'QO.TCESI.TAD$pchange'</f>
        <v>-0.192</v>
      </c>
    </row>
    <row r="11" spans="1:13">
      <c r="A11" t="s">
        <v>31</v>
      </c>
      <c r="B11" t="s">
        <v>32</v>
      </c>
      <c r="C11">
        <f>[1]!'QO.TRDSI.TAD$lasttradeprice'</f>
        <v>6249.7695999999996</v>
      </c>
      <c r="D11">
        <f>[1]!'QO.TRDSI.TAD$high'</f>
        <v>6322.2026999999998</v>
      </c>
      <c r="E11">
        <f>[1]!'QO.TRDSI.TAD$low'</f>
        <v>6230.8701000000001</v>
      </c>
      <c r="F11">
        <f>[1]!'QO.TRDSI.TAD$open'</f>
        <v>6305.0944</v>
      </c>
      <c r="G11">
        <f>[1]!'QO.TRDSI.TAD$last'</f>
        <v>6249.7695999999996</v>
      </c>
      <c r="H11">
        <f>[1]!'QO.TRDSI.TAD$pclose'</f>
        <v>6305.0944</v>
      </c>
      <c r="I11">
        <f>[1]!'QO.TRDSI.TAD$plow'</f>
        <v>6285.7411000000002</v>
      </c>
      <c r="J11">
        <f>[1]!'QO.TRDSI.TAD$phigh'</f>
        <v>6323.2064</v>
      </c>
      <c r="K11">
        <f>[1]!'QO.TRDSI.TAD$value'</f>
        <v>1144750534.45</v>
      </c>
      <c r="L11">
        <f>[1]!'QO.TRDSI.TAD$volume'</f>
        <v>78723391</v>
      </c>
      <c r="M11">
        <f>[1]!'QO.TRDSI.TAD$pchange'</f>
        <v>-0.87749999999999995</v>
      </c>
    </row>
    <row r="12" spans="1:13">
      <c r="A12" t="s">
        <v>33</v>
      </c>
      <c r="B12" t="s">
        <v>34</v>
      </c>
      <c r="C12">
        <f>[1]!'QO.TEUSI.TAD$lasttradeprice'</f>
        <v>5330.1619000000001</v>
      </c>
      <c r="D12">
        <f>[1]!'QO.TEUSI.TAD$high'</f>
        <v>5392.9098000000004</v>
      </c>
      <c r="E12">
        <f>[1]!'QO.TEUSI.TAD$low'</f>
        <v>5318.4587000000001</v>
      </c>
      <c r="F12">
        <f>[1]!'QO.TEUSI.TAD$open'</f>
        <v>5374.2969999999996</v>
      </c>
      <c r="G12">
        <f>[1]!'QO.TEUSI.TAD$last'</f>
        <v>5330.1619000000001</v>
      </c>
      <c r="H12">
        <f>[1]!'QO.TEUSI.TAD$pclose'</f>
        <v>5374.2969999999996</v>
      </c>
      <c r="I12">
        <f>[1]!'QO.TEUSI.TAD$plow'</f>
        <v>5339.3746000000001</v>
      </c>
      <c r="J12">
        <f>[1]!'QO.TEUSI.TAD$phigh'</f>
        <v>5406.9161999999997</v>
      </c>
      <c r="K12">
        <f>[1]!'QO.TEUSI.TAD$value'</f>
        <v>77233433.599999994</v>
      </c>
      <c r="L12">
        <f>[1]!'QO.TEUSI.TAD$volume'</f>
        <v>4963186</v>
      </c>
      <c r="M12">
        <f>[1]!'QO.TEUSI.TAD$pchange'</f>
        <v>-0.82120000000000004</v>
      </c>
    </row>
    <row r="13" spans="1:13">
      <c r="A13" t="s">
        <v>35</v>
      </c>
      <c r="B13" t="s">
        <v>36</v>
      </c>
      <c r="C13">
        <f>[1]!'QO.TMISI.TAD$lasttradeprice'</f>
        <v>4918.5034999999998</v>
      </c>
      <c r="D13">
        <f>[1]!'QO.TMISI.TAD$high'</f>
        <v>4983.1579000000002</v>
      </c>
      <c r="E13">
        <f>[1]!'QO.TMISI.TAD$low'</f>
        <v>4877.0276000000003</v>
      </c>
      <c r="F13">
        <f>[1]!'QO.TMISI.TAD$open'</f>
        <v>4954.7647999999999</v>
      </c>
      <c r="G13">
        <f>[1]!'QO.TMISI.TAD$last'</f>
        <v>4918.5034999999998</v>
      </c>
      <c r="H13">
        <f>[1]!'QO.TMISI.TAD$pclose'</f>
        <v>4954.7647999999999</v>
      </c>
      <c r="I13">
        <f>[1]!'QO.TMISI.TAD$plow'</f>
        <v>4902.6121000000003</v>
      </c>
      <c r="J13">
        <f>[1]!'QO.TMISI.TAD$phigh'</f>
        <v>4977.8654999999999</v>
      </c>
      <c r="K13">
        <f>[1]!'QO.TMISI.TAD$value'</f>
        <v>371117685</v>
      </c>
      <c r="L13">
        <f>[1]!'QO.TMISI.TAD$volume'</f>
        <v>14739981</v>
      </c>
      <c r="M13">
        <f>[1]!'QO.TMISI.TAD$pchange'</f>
        <v>-0.73180000000000001</v>
      </c>
    </row>
    <row r="14" spans="1:13">
      <c r="A14" t="s">
        <v>37</v>
      </c>
      <c r="B14" t="s">
        <v>38</v>
      </c>
      <c r="C14">
        <f>[1]!'QO.TMPSI.TAD$lasttradeprice'</f>
        <v>4520.0931</v>
      </c>
      <c r="D14">
        <f>[1]!'QO.TMPSI.TAD$high'</f>
        <v>4576.3963000000003</v>
      </c>
      <c r="E14">
        <f>[1]!'QO.TMPSI.TAD$low'</f>
        <v>4474.6571999999996</v>
      </c>
      <c r="F14">
        <f>[1]!'QO.TMPSI.TAD$open'</f>
        <v>4503.9133000000002</v>
      </c>
      <c r="G14">
        <f>[1]!'QO.TMPSI.TAD$last'</f>
        <v>4520.0931</v>
      </c>
      <c r="H14">
        <f>[1]!'QO.TMPSI.TAD$pclose'</f>
        <v>4503.9133000000002</v>
      </c>
      <c r="I14">
        <f>[1]!'QO.TMPSI.TAD$plow'</f>
        <v>4412.0222000000003</v>
      </c>
      <c r="J14">
        <f>[1]!'QO.TMPSI.TAD$phigh'</f>
        <v>4629.3339999999998</v>
      </c>
      <c r="K14">
        <f>[1]!'QO.TMPSI.TAD$value'</f>
        <v>209987297.80000001</v>
      </c>
      <c r="L14">
        <f>[1]!'QO.TMPSI.TAD$volume'</f>
        <v>8094127</v>
      </c>
      <c r="M14">
        <f>[1]!'QO.TMPSI.TAD$pchange'</f>
        <v>0.35920000000000002</v>
      </c>
    </row>
    <row r="15" spans="1:13">
      <c r="A15" t="s">
        <v>39</v>
      </c>
      <c r="B15" t="s">
        <v>40</v>
      </c>
      <c r="C15">
        <f>[1]!'QO.TBCSI.TAD$lasttradeprice'</f>
        <v>4276.7447000000002</v>
      </c>
      <c r="D15">
        <f>[1]!'QO.TBCSI.TAD$high'</f>
        <v>4330.7797</v>
      </c>
      <c r="E15">
        <f>[1]!'QO.TBCSI.TAD$low'</f>
        <v>4264.9832999999999</v>
      </c>
      <c r="F15">
        <f>[1]!'QO.TBCSI.TAD$open'</f>
        <v>4314.0447999999997</v>
      </c>
      <c r="G15">
        <f>[1]!'QO.TBCSI.TAD$last'</f>
        <v>4276.7447000000002</v>
      </c>
      <c r="H15">
        <f>[1]!'QO.TBCSI.TAD$pclose'</f>
        <v>4314.0447999999997</v>
      </c>
      <c r="I15">
        <f>[1]!'QO.TBCSI.TAD$plow'</f>
        <v>4288.6812</v>
      </c>
      <c r="J15">
        <f>[1]!'QO.TBCSI.TAD$phigh'</f>
        <v>4317.1167999999998</v>
      </c>
      <c r="K15">
        <f>[1]!'QO.TBCSI.TAD$value'</f>
        <v>630358969.10000002</v>
      </c>
      <c r="L15">
        <f>[1]!'QO.TBCSI.TAD$volume'</f>
        <v>21349036</v>
      </c>
      <c r="M15">
        <f>[1]!'QO.TBCSI.TAD$pchange'</f>
        <v>-0.86460000000000004</v>
      </c>
    </row>
    <row r="16" spans="1:13">
      <c r="A16" t="s">
        <v>41</v>
      </c>
      <c r="B16" t="s">
        <v>42</v>
      </c>
      <c r="C16">
        <f>[1]!'QO.TTISI.TAD$lasttradeprice'</f>
        <v>3046.2359000000001</v>
      </c>
      <c r="D16">
        <f>[1]!'QO.TTISI.TAD$high'</f>
        <v>3106.7683000000002</v>
      </c>
      <c r="E16">
        <f>[1]!'QO.TTISI.TAD$low'</f>
        <v>3031.6228999999998</v>
      </c>
      <c r="F16">
        <f>[1]!'QO.TTISI.TAD$open'</f>
        <v>3105.8254000000002</v>
      </c>
      <c r="G16">
        <f>[1]!'QO.TTISI.TAD$last'</f>
        <v>3046.2359000000001</v>
      </c>
      <c r="H16">
        <f>[1]!'QO.TTISI.TAD$pclose'</f>
        <v>3105.8254000000002</v>
      </c>
      <c r="I16">
        <f>[1]!'QO.TTISI.TAD$plow'</f>
        <v>3076.9641999999999</v>
      </c>
      <c r="J16">
        <f>[1]!'QO.TTISI.TAD$phigh'</f>
        <v>3170.1914000000002</v>
      </c>
      <c r="K16">
        <f>[1]!'QO.TTISI.TAD$value'</f>
        <v>1999947729.5999999</v>
      </c>
      <c r="L16">
        <f>[1]!'QO.TTISI.TAD$volume'</f>
        <v>144660939</v>
      </c>
      <c r="M16">
        <f>[1]!'QO.TTISI.TAD$pchange'</f>
        <v>-1.9186000000000001</v>
      </c>
    </row>
    <row r="17" spans="1:13">
      <c r="A17" t="s">
        <v>43</v>
      </c>
      <c r="B17" t="s">
        <v>44</v>
      </c>
      <c r="C17">
        <f>[1]!'QO.TINSI.TAD$lasttradeprice'</f>
        <v>1389.9150999999999</v>
      </c>
      <c r="D17">
        <f>[1]!'QO.TINSI.TAD$high'</f>
        <v>1402.4930999999999</v>
      </c>
      <c r="E17">
        <f>[1]!'QO.TINSI.TAD$low'</f>
        <v>1370.3820000000001</v>
      </c>
      <c r="F17">
        <f>[1]!'QO.TINSI.TAD$open'</f>
        <v>1371.0795000000001</v>
      </c>
      <c r="G17">
        <f>[1]!'QO.TINSI.TAD$last'</f>
        <v>1389.9150999999999</v>
      </c>
      <c r="H17">
        <f>[1]!'QO.TINSI.TAD$pclose'</f>
        <v>1371.0795000000001</v>
      </c>
      <c r="I17">
        <f>[1]!'QO.TINSI.TAD$plow'</f>
        <v>1340.6569999999999</v>
      </c>
      <c r="J17">
        <f>[1]!'QO.TINSI.TAD$phigh'</f>
        <v>1374.527</v>
      </c>
      <c r="K17">
        <f>[1]!'QO.TINSI.TAD$value'</f>
        <v>2926073013.8499999</v>
      </c>
      <c r="L17">
        <f>[1]!'QO.TINSI.TAD$volume'</f>
        <v>71700471</v>
      </c>
      <c r="M17">
        <f>[1]!'QO.TINSI.TAD$pchange'</f>
        <v>1.3737999999999999</v>
      </c>
    </row>
    <row r="18" spans="1:13">
      <c r="A18">
        <v>4070</v>
      </c>
      <c r="B18" t="s">
        <v>45</v>
      </c>
      <c r="C18">
        <f>[1]!'QO.4070.TAD$lasttradeprice'</f>
        <v>272.25</v>
      </c>
      <c r="D18">
        <f>[1]!'QO.4070.TAD$high'</f>
        <v>280</v>
      </c>
      <c r="E18">
        <f>[1]!'QO.4070.TAD$low'</f>
        <v>272.25</v>
      </c>
      <c r="F18">
        <f>[1]!'QO.4070.TAD$open'</f>
        <v>278</v>
      </c>
      <c r="G18">
        <f>[1]!'QO.4070.TAD$last'</f>
        <v>272.48</v>
      </c>
      <c r="H18">
        <f>[1]!'QO.4070.TAD$pclose'</f>
        <v>276.95</v>
      </c>
      <c r="I18">
        <f>[1]!'QO.4070.TAD$plow'</f>
        <v>269</v>
      </c>
      <c r="J18">
        <f>[1]!'QO.4070.TAD$phigh'</f>
        <v>287.25</v>
      </c>
      <c r="K18">
        <f>[1]!'QO.4070.TAD$value'</f>
        <v>8817531.5</v>
      </c>
      <c r="L18">
        <f>[1]!'QO.4070.TAD$volume'</f>
        <v>32079</v>
      </c>
      <c r="M18">
        <f>[1]!'QO.4070.TAD$pchange'</f>
        <v>-1.6140000000000001</v>
      </c>
    </row>
    <row r="19" spans="1:13">
      <c r="A19">
        <v>4190</v>
      </c>
      <c r="B19" t="s">
        <v>46</v>
      </c>
      <c r="C19">
        <f>[1]!'QO.4190.TAD$lasttradeprice'</f>
        <v>202</v>
      </c>
      <c r="D19">
        <f>[1]!'QO.4190.TAD$high'</f>
        <v>203.25</v>
      </c>
      <c r="E19">
        <f>[1]!'QO.4190.TAD$low'</f>
        <v>202</v>
      </c>
      <c r="F19">
        <f>[1]!'QO.4190.TAD$open'</f>
        <v>202.75</v>
      </c>
      <c r="G19">
        <f>[1]!'QO.4190.TAD$last'</f>
        <v>202.12</v>
      </c>
      <c r="H19">
        <f>[1]!'QO.4190.TAD$pclose'</f>
        <v>202.75</v>
      </c>
      <c r="I19">
        <f>[1]!'QO.4190.TAD$plow'</f>
        <v>202</v>
      </c>
      <c r="J19">
        <f>[1]!'QO.4190.TAD$phigh'</f>
        <v>204</v>
      </c>
      <c r="K19">
        <f>[1]!'QO.4190.TAD$value'</f>
        <v>9609668.75</v>
      </c>
      <c r="L19">
        <f>[1]!'QO.4190.TAD$volume'</f>
        <v>47485</v>
      </c>
      <c r="M19">
        <f>[1]!'QO.4190.TAD$pchange'</f>
        <v>-0.31069999999999998</v>
      </c>
    </row>
    <row r="20" spans="1:13">
      <c r="A20">
        <v>4240</v>
      </c>
      <c r="B20" t="s">
        <v>47</v>
      </c>
      <c r="C20">
        <f>[1]!'QO.4240.TAD$lasttradeprice'</f>
        <v>193.25</v>
      </c>
      <c r="D20">
        <f>[1]!'QO.4240.TAD$high'</f>
        <v>198</v>
      </c>
      <c r="E20">
        <f>[1]!'QO.4240.TAD$low'</f>
        <v>193</v>
      </c>
      <c r="F20">
        <f>[1]!'QO.4240.TAD$open'</f>
        <v>198</v>
      </c>
      <c r="G20">
        <f>[1]!'QO.4240.TAD$last'</f>
        <v>193.85</v>
      </c>
      <c r="H20">
        <f>[1]!'QO.4240.TAD$pclose'</f>
        <v>196.74</v>
      </c>
      <c r="I20">
        <f>[1]!'QO.4240.TAD$plow'</f>
        <v>194.75</v>
      </c>
      <c r="J20">
        <f>[1]!'QO.4240.TAD$phigh'</f>
        <v>200.75</v>
      </c>
      <c r="K20">
        <f>[1]!'QO.4240.TAD$value'</f>
        <v>65409745.25</v>
      </c>
      <c r="L20">
        <f>[1]!'QO.4240.TAD$volume'</f>
        <v>341957</v>
      </c>
      <c r="M20">
        <f>[1]!'QO.4240.TAD$pchange'</f>
        <v>-1.4689000000000001</v>
      </c>
    </row>
    <row r="21" spans="1:13">
      <c r="A21">
        <v>6004</v>
      </c>
      <c r="B21" t="s">
        <v>48</v>
      </c>
      <c r="C21">
        <f>[1]!'QO.6004.TAD$lasttradeprice'</f>
        <v>167.5</v>
      </c>
      <c r="D21">
        <f>[1]!'QO.6004.TAD$high'</f>
        <v>167.75</v>
      </c>
      <c r="E21">
        <f>[1]!'QO.6004.TAD$low'</f>
        <v>166</v>
      </c>
      <c r="F21">
        <f>[1]!'QO.6004.TAD$open'</f>
        <v>166.75</v>
      </c>
      <c r="G21">
        <f>[1]!'QO.6004.TAD$last'</f>
        <v>167.48</v>
      </c>
      <c r="H21">
        <f>[1]!'QO.6004.TAD$pclose'</f>
        <v>166.5</v>
      </c>
      <c r="I21">
        <f>[1]!'QO.6004.TAD$plow'</f>
        <v>165.25</v>
      </c>
      <c r="J21">
        <f>[1]!'QO.6004.TAD$phigh'</f>
        <v>168</v>
      </c>
      <c r="K21">
        <f>[1]!'QO.6004.TAD$value'</f>
        <v>32216356</v>
      </c>
      <c r="L21">
        <f>[1]!'QO.6004.TAD$volume'</f>
        <v>196803</v>
      </c>
      <c r="M21">
        <f>[1]!'QO.6004.TAD$pchange'</f>
        <v>0.58860000000000001</v>
      </c>
    </row>
    <row r="22" spans="1:13">
      <c r="A22">
        <v>2020</v>
      </c>
      <c r="B22" t="s">
        <v>49</v>
      </c>
      <c r="C22">
        <f>[1]!'QO.2020.TAD$lasttradeprice'</f>
        <v>161.5</v>
      </c>
      <c r="D22">
        <f>[1]!'QO.2020.TAD$high'</f>
        <v>162.5</v>
      </c>
      <c r="E22">
        <f>[1]!'QO.2020.TAD$low'</f>
        <v>161</v>
      </c>
      <c r="F22">
        <f>[1]!'QO.2020.TAD$open'</f>
        <v>161.75</v>
      </c>
      <c r="G22">
        <f>[1]!'QO.2020.TAD$last'</f>
        <v>161.36000000000001</v>
      </c>
      <c r="H22">
        <f>[1]!'QO.2020.TAD$pclose'</f>
        <v>161.83000000000001</v>
      </c>
      <c r="I22">
        <f>[1]!'QO.2020.TAD$plow'</f>
        <v>161.25</v>
      </c>
      <c r="J22">
        <f>[1]!'QO.2020.TAD$phigh'</f>
        <v>162</v>
      </c>
      <c r="K22">
        <f>[1]!'QO.2020.TAD$value'</f>
        <v>28752672.75</v>
      </c>
      <c r="L22">
        <f>[1]!'QO.2020.TAD$volume'</f>
        <v>177922</v>
      </c>
      <c r="M22">
        <f>[1]!'QO.2020.TAD$pchange'</f>
        <v>-0.29039999999999999</v>
      </c>
    </row>
    <row r="23" spans="1:13">
      <c r="A23">
        <v>6002</v>
      </c>
      <c r="B23" t="s">
        <v>50</v>
      </c>
      <c r="C23">
        <f>[1]!'QO.6002.TAD$lasttradeprice'</f>
        <v>144.75</v>
      </c>
      <c r="D23">
        <f>[1]!'QO.6002.TAD$high'</f>
        <v>145</v>
      </c>
      <c r="E23">
        <f>[1]!'QO.6002.TAD$low'</f>
        <v>139.5</v>
      </c>
      <c r="F23">
        <f>[1]!'QO.6002.TAD$open'</f>
        <v>139.75</v>
      </c>
      <c r="G23">
        <f>[1]!'QO.6002.TAD$last'</f>
        <v>143.87</v>
      </c>
      <c r="H23">
        <f>[1]!'QO.6002.TAD$pclose'</f>
        <v>139.97999999999999</v>
      </c>
      <c r="I23">
        <f>[1]!'QO.6002.TAD$plow'</f>
        <v>138.75</v>
      </c>
      <c r="J23">
        <f>[1]!'QO.6002.TAD$phigh'</f>
        <v>141.25</v>
      </c>
      <c r="K23">
        <f>[1]!'QO.6002.TAD$value'</f>
        <v>33917891.25</v>
      </c>
      <c r="L23">
        <f>[1]!'QO.6002.TAD$volume'</f>
        <v>237404</v>
      </c>
      <c r="M23">
        <f>[1]!'QO.6002.TAD$pchange'</f>
        <v>2.7789999999999999</v>
      </c>
    </row>
    <row r="24" spans="1:13">
      <c r="A24">
        <v>2040</v>
      </c>
      <c r="B24" t="s">
        <v>51</v>
      </c>
      <c r="C24">
        <f>[1]!'QO.2040.TAD$lasttradeprice'</f>
        <v>136.25</v>
      </c>
      <c r="D24">
        <f>[1]!'QO.2040.TAD$high'</f>
        <v>138.5</v>
      </c>
      <c r="E24">
        <f>[1]!'QO.2040.TAD$low'</f>
        <v>136.25</v>
      </c>
      <c r="F24">
        <f>[1]!'QO.2040.TAD$open'</f>
        <v>137.25</v>
      </c>
      <c r="G24">
        <f>[1]!'QO.2040.TAD$last'</f>
        <v>136.27000000000001</v>
      </c>
      <c r="H24">
        <f>[1]!'QO.2040.TAD$pclose'</f>
        <v>137.25</v>
      </c>
      <c r="I24">
        <f>[1]!'QO.2040.TAD$plow'</f>
        <v>136.75</v>
      </c>
      <c r="J24">
        <f>[1]!'QO.2040.TAD$phigh'</f>
        <v>138.5</v>
      </c>
      <c r="K24">
        <f>[1]!'QO.2040.TAD$value'</f>
        <v>11804575.75</v>
      </c>
      <c r="L24">
        <f>[1]!'QO.2040.TAD$volume'</f>
        <v>85964</v>
      </c>
      <c r="M24">
        <f>[1]!'QO.2040.TAD$pchange'</f>
        <v>-0.71399999999999997</v>
      </c>
    </row>
    <row r="25" spans="1:13">
      <c r="A25">
        <v>1810</v>
      </c>
      <c r="B25" t="s">
        <v>52</v>
      </c>
      <c r="C25">
        <f>[1]!'QO.1810.TAD$lasttradeprice'</f>
        <v>124</v>
      </c>
      <c r="D25">
        <f>[1]!'QO.1810.TAD$high'</f>
        <v>126.75</v>
      </c>
      <c r="E25">
        <f>[1]!'QO.1810.TAD$low'</f>
        <v>123.75</v>
      </c>
      <c r="F25">
        <f>[1]!'QO.1810.TAD$open'</f>
        <v>126.75</v>
      </c>
      <c r="G25">
        <f>[1]!'QO.1810.TAD$last'</f>
        <v>124.03</v>
      </c>
      <c r="H25">
        <f>[1]!'QO.1810.TAD$pclose'</f>
        <v>126.24</v>
      </c>
      <c r="I25">
        <f>[1]!'QO.1810.TAD$plow'</f>
        <v>125.75</v>
      </c>
      <c r="J25">
        <f>[1]!'QO.1810.TAD$phigh'</f>
        <v>128</v>
      </c>
      <c r="K25">
        <f>[1]!'QO.1810.TAD$value'</f>
        <v>80300715.5</v>
      </c>
      <c r="L25">
        <f>[1]!'QO.1810.TAD$volume'</f>
        <v>641105</v>
      </c>
      <c r="M25">
        <f>[1]!'QO.1810.TAD$pchange'</f>
        <v>-1.7505999999999999</v>
      </c>
    </row>
    <row r="26" spans="1:13">
      <c r="A26">
        <v>4160</v>
      </c>
      <c r="B26" t="s">
        <v>53</v>
      </c>
      <c r="C26">
        <f>[1]!'QO.4160.TAD$lasttradeprice'</f>
        <v>120.25</v>
      </c>
      <c r="D26">
        <f>[1]!'QO.4160.TAD$high'</f>
        <v>122.5</v>
      </c>
      <c r="E26">
        <f>[1]!'QO.4160.TAD$low'</f>
        <v>118.5</v>
      </c>
      <c r="F26">
        <f>[1]!'QO.4160.TAD$open'</f>
        <v>119.75</v>
      </c>
      <c r="G26">
        <f>[1]!'QO.4160.TAD$last'</f>
        <v>120.2</v>
      </c>
      <c r="H26">
        <f>[1]!'QO.4160.TAD$pclose'</f>
        <v>119.41</v>
      </c>
      <c r="I26">
        <f>[1]!'QO.4160.TAD$plow'</f>
        <v>119</v>
      </c>
      <c r="J26">
        <f>[1]!'QO.4160.TAD$phigh'</f>
        <v>123</v>
      </c>
      <c r="K26">
        <f>[1]!'QO.4160.TAD$value'</f>
        <v>59711503.25</v>
      </c>
      <c r="L26">
        <f>[1]!'QO.4160.TAD$volume'</f>
        <v>496746</v>
      </c>
      <c r="M26">
        <f>[1]!'QO.4160.TAD$pchange'</f>
        <v>0.66159999999999997</v>
      </c>
    </row>
    <row r="27" spans="1:13">
      <c r="A27">
        <v>2010</v>
      </c>
      <c r="B27" t="s">
        <v>54</v>
      </c>
      <c r="C27">
        <f>[1]!'QO.2010.TAD$lasttradeprice'</f>
        <v>115</v>
      </c>
      <c r="D27">
        <f>[1]!'QO.2010.TAD$high'</f>
        <v>115.5</v>
      </c>
      <c r="E27">
        <f>[1]!'QO.2010.TAD$low'</f>
        <v>114.5</v>
      </c>
      <c r="F27">
        <f>[1]!'QO.2010.TAD$open'</f>
        <v>115.25</v>
      </c>
      <c r="G27">
        <f>[1]!'QO.2010.TAD$last'</f>
        <v>115.01</v>
      </c>
      <c r="H27">
        <f>[1]!'QO.2010.TAD$pclose'</f>
        <v>115.1</v>
      </c>
      <c r="I27">
        <f>[1]!'QO.2010.TAD$plow'</f>
        <v>115</v>
      </c>
      <c r="J27">
        <f>[1]!'QO.2010.TAD$phigh'</f>
        <v>116.25</v>
      </c>
      <c r="K27">
        <f>[1]!'QO.2010.TAD$value'</f>
        <v>473993914</v>
      </c>
      <c r="L27">
        <f>[1]!'QO.2010.TAD$volume'</f>
        <v>4113440</v>
      </c>
      <c r="M27">
        <f>[1]!'QO.2010.TAD$pchange'</f>
        <v>-7.8200000000000006E-2</v>
      </c>
    </row>
    <row r="28" spans="1:13">
      <c r="A28">
        <v>4003</v>
      </c>
      <c r="B28" t="s">
        <v>55</v>
      </c>
      <c r="C28">
        <f>[1]!'QO.4003.TAD$lasttradeprice'</f>
        <v>115</v>
      </c>
      <c r="D28">
        <f>[1]!'QO.4003.TAD$high'</f>
        <v>116.5</v>
      </c>
      <c r="E28">
        <f>[1]!'QO.4003.TAD$low'</f>
        <v>115</v>
      </c>
      <c r="F28">
        <f>[1]!'QO.4003.TAD$open'</f>
        <v>115.5</v>
      </c>
      <c r="G28">
        <f>[1]!'QO.4003.TAD$last'</f>
        <v>115.2</v>
      </c>
      <c r="H28">
        <f>[1]!'QO.4003.TAD$pclose'</f>
        <v>116.5</v>
      </c>
      <c r="I28">
        <f>[1]!'QO.4003.TAD$plow'</f>
        <v>115.5</v>
      </c>
      <c r="J28">
        <f>[1]!'QO.4003.TAD$phigh'</f>
        <v>117.75</v>
      </c>
      <c r="K28">
        <f>[1]!'QO.4003.TAD$value'</f>
        <v>5687847</v>
      </c>
      <c r="L28">
        <f>[1]!'QO.4003.TAD$volume'</f>
        <v>49185</v>
      </c>
      <c r="M28">
        <f>[1]!'QO.4003.TAD$pchange'</f>
        <v>-1.1158999999999999</v>
      </c>
    </row>
    <row r="29" spans="1:13">
      <c r="A29">
        <v>3050</v>
      </c>
      <c r="B29" t="s">
        <v>56</v>
      </c>
      <c r="C29">
        <f>[1]!'QO.3050.TAD$lasttradeprice'</f>
        <v>112</v>
      </c>
      <c r="D29">
        <f>[1]!'QO.3050.TAD$high'</f>
        <v>114</v>
      </c>
      <c r="E29">
        <f>[1]!'QO.3050.TAD$low'</f>
        <v>111</v>
      </c>
      <c r="F29">
        <f>[1]!'QO.3050.TAD$open'</f>
        <v>111.25</v>
      </c>
      <c r="G29">
        <f>[1]!'QO.3050.TAD$last'</f>
        <v>112</v>
      </c>
      <c r="H29">
        <f>[1]!'QO.3050.TAD$pclose'</f>
        <v>111.49</v>
      </c>
      <c r="I29">
        <f>[1]!'QO.3050.TAD$plow'</f>
        <v>110</v>
      </c>
      <c r="J29">
        <f>[1]!'QO.3050.TAD$phigh'</f>
        <v>111.5</v>
      </c>
      <c r="K29">
        <f>[1]!'QO.3050.TAD$value'</f>
        <v>7208723.5</v>
      </c>
      <c r="L29">
        <f>[1]!'QO.3050.TAD$volume'</f>
        <v>64204</v>
      </c>
      <c r="M29">
        <f>[1]!'QO.3050.TAD$pchange'</f>
        <v>0.45739999999999997</v>
      </c>
    </row>
    <row r="30" spans="1:13">
      <c r="A30">
        <v>3030</v>
      </c>
      <c r="B30" t="s">
        <v>57</v>
      </c>
      <c r="C30">
        <f>[1]!'QO.3030.TAD$lasttradeprice'</f>
        <v>108</v>
      </c>
      <c r="D30">
        <f>[1]!'QO.3030.TAD$high'</f>
        <v>108.25</v>
      </c>
      <c r="E30">
        <f>[1]!'QO.3030.TAD$low'</f>
        <v>107.25</v>
      </c>
      <c r="F30">
        <f>[1]!'QO.3030.TAD$open'</f>
        <v>107.25</v>
      </c>
      <c r="G30">
        <f>[1]!'QO.3030.TAD$last'</f>
        <v>107.75</v>
      </c>
      <c r="H30">
        <f>[1]!'QO.3030.TAD$pclose'</f>
        <v>107.34</v>
      </c>
      <c r="I30">
        <f>[1]!'QO.3030.TAD$plow'</f>
        <v>106.5</v>
      </c>
      <c r="J30">
        <f>[1]!'QO.3030.TAD$phigh'</f>
        <v>107.5</v>
      </c>
      <c r="K30">
        <f>[1]!'QO.3030.TAD$value'</f>
        <v>22321387.5</v>
      </c>
      <c r="L30">
        <f>[1]!'QO.3030.TAD$volume'</f>
        <v>207069</v>
      </c>
      <c r="M30">
        <f>[1]!'QO.3030.TAD$pchange'</f>
        <v>0.38200000000000001</v>
      </c>
    </row>
    <row r="31" spans="1:13">
      <c r="A31">
        <v>8110</v>
      </c>
      <c r="B31" t="s">
        <v>58</v>
      </c>
      <c r="C31">
        <f>[1]!'QO.8110.TAD$lasttradeprice'</f>
        <v>107.75</v>
      </c>
      <c r="D31">
        <f>[1]!'QO.8110.TAD$high'</f>
        <v>109.5</v>
      </c>
      <c r="E31">
        <f>[1]!'QO.8110.TAD$low'</f>
        <v>106.5</v>
      </c>
      <c r="F31">
        <f>[1]!'QO.8110.TAD$open'</f>
        <v>109.5</v>
      </c>
      <c r="G31">
        <f>[1]!'QO.8110.TAD$last'</f>
        <v>107.62</v>
      </c>
      <c r="H31">
        <f>[1]!'QO.8110.TAD$pclose'</f>
        <v>107.87</v>
      </c>
      <c r="I31">
        <f>[1]!'QO.8110.TAD$plow'</f>
        <v>107</v>
      </c>
      <c r="J31">
        <f>[1]!'QO.8110.TAD$phigh'</f>
        <v>114</v>
      </c>
      <c r="K31">
        <f>[1]!'QO.8110.TAD$value'</f>
        <v>42600134.25</v>
      </c>
      <c r="L31">
        <f>[1]!'QO.8110.TAD$volume'</f>
        <v>393388</v>
      </c>
      <c r="M31">
        <f>[1]!'QO.8110.TAD$pchange'</f>
        <v>-0.23180000000000001</v>
      </c>
    </row>
    <row r="32" spans="1:13">
      <c r="A32">
        <v>2270</v>
      </c>
      <c r="B32" t="s">
        <v>59</v>
      </c>
      <c r="C32">
        <f>[1]!'QO.2270.TAD$lasttradeprice'</f>
        <v>101</v>
      </c>
      <c r="D32">
        <f>[1]!'QO.2270.TAD$high'</f>
        <v>104</v>
      </c>
      <c r="E32">
        <f>[1]!'QO.2270.TAD$low'</f>
        <v>100.5</v>
      </c>
      <c r="F32">
        <f>[1]!'QO.2270.TAD$open'</f>
        <v>104</v>
      </c>
      <c r="G32">
        <f>[1]!'QO.2270.TAD$last'</f>
        <v>101.04</v>
      </c>
      <c r="H32">
        <f>[1]!'QO.2270.TAD$pclose'</f>
        <v>104.01</v>
      </c>
      <c r="I32">
        <f>[1]!'QO.2270.TAD$plow'</f>
        <v>103.25</v>
      </c>
      <c r="J32">
        <f>[1]!'QO.2270.TAD$phigh'</f>
        <v>107.5</v>
      </c>
      <c r="K32">
        <f>[1]!'QO.2270.TAD$value'</f>
        <v>33221904.25</v>
      </c>
      <c r="L32">
        <f>[1]!'QO.2270.TAD$volume'</f>
        <v>326616</v>
      </c>
      <c r="M32">
        <f>[1]!'QO.2270.TAD$pchange'</f>
        <v>-2.8555000000000001</v>
      </c>
    </row>
    <row r="33" spans="1:13">
      <c r="A33">
        <v>8300</v>
      </c>
      <c r="B33" t="s">
        <v>60</v>
      </c>
      <c r="C33">
        <f>[1]!'QO.8300.TAD$lasttradeprice'</f>
        <v>101</v>
      </c>
      <c r="D33">
        <f>[1]!'QO.8300.TAD$high'</f>
        <v>103.75</v>
      </c>
      <c r="E33">
        <f>[1]!'QO.8300.TAD$low'</f>
        <v>97.5</v>
      </c>
      <c r="F33">
        <f>[1]!'QO.8300.TAD$open'</f>
        <v>97.75</v>
      </c>
      <c r="G33">
        <f>[1]!'QO.8300.TAD$last'</f>
        <v>100.86</v>
      </c>
      <c r="H33">
        <f>[1]!'QO.8300.TAD$pclose'</f>
        <v>98.39</v>
      </c>
      <c r="I33">
        <f>[1]!'QO.8300.TAD$plow'</f>
        <v>97</v>
      </c>
      <c r="J33">
        <f>[1]!'QO.8300.TAD$phigh'</f>
        <v>102.75</v>
      </c>
      <c r="K33">
        <f>[1]!'QO.8300.TAD$value'</f>
        <v>115452315.5</v>
      </c>
      <c r="L33">
        <f>[1]!'QO.8300.TAD$volume'</f>
        <v>1148194</v>
      </c>
      <c r="M33">
        <f>[1]!'QO.8300.TAD$pchange'</f>
        <v>2.5104000000000002</v>
      </c>
    </row>
    <row r="34" spans="1:13">
      <c r="A34">
        <v>2360</v>
      </c>
      <c r="B34" t="s">
        <v>61</v>
      </c>
      <c r="C34">
        <f>[1]!'QO.2360.TAD$lasttradeprice'</f>
        <v>99</v>
      </c>
      <c r="D34">
        <f>[1]!'QO.2360.TAD$high'</f>
        <v>99.5</v>
      </c>
      <c r="E34">
        <f>[1]!'QO.2360.TAD$low'</f>
        <v>98</v>
      </c>
      <c r="F34">
        <f>[1]!'QO.2360.TAD$open'</f>
        <v>99.25</v>
      </c>
      <c r="G34">
        <f>[1]!'QO.2360.TAD$last'</f>
        <v>99.22</v>
      </c>
      <c r="H34">
        <f>[1]!'QO.2360.TAD$pclose'</f>
        <v>98.34</v>
      </c>
      <c r="I34">
        <f>[1]!'QO.2360.TAD$plow'</f>
        <v>98.25</v>
      </c>
      <c r="J34">
        <f>[1]!'QO.2360.TAD$phigh'</f>
        <v>99.5</v>
      </c>
      <c r="K34">
        <f>[1]!'QO.2360.TAD$value'</f>
        <v>6598182.75</v>
      </c>
      <c r="L34">
        <f>[1]!'QO.2360.TAD$volume'</f>
        <v>66884</v>
      </c>
      <c r="M34">
        <f>[1]!'QO.2360.TAD$pchange'</f>
        <v>0.89490000000000003</v>
      </c>
    </row>
    <row r="35" spans="1:13">
      <c r="A35">
        <v>7020</v>
      </c>
      <c r="B35" t="s">
        <v>62</v>
      </c>
      <c r="C35">
        <f>[1]!'QO.7020.TAD$lasttradeprice'</f>
        <v>95.25</v>
      </c>
      <c r="D35">
        <f>[1]!'QO.7020.TAD$high'</f>
        <v>96</v>
      </c>
      <c r="E35">
        <f>[1]!'QO.7020.TAD$low'</f>
        <v>94.75</v>
      </c>
      <c r="F35">
        <f>[1]!'QO.7020.TAD$open'</f>
        <v>96</v>
      </c>
      <c r="G35">
        <f>[1]!'QO.7020.TAD$last'</f>
        <v>95.44</v>
      </c>
      <c r="H35">
        <f>[1]!'QO.7020.TAD$pclose'</f>
        <v>95.86</v>
      </c>
      <c r="I35">
        <f>[1]!'QO.7020.TAD$plow'</f>
        <v>94.75</v>
      </c>
      <c r="J35">
        <f>[1]!'QO.7020.TAD$phigh'</f>
        <v>97.5</v>
      </c>
      <c r="K35">
        <f>[1]!'QO.7020.TAD$value'</f>
        <v>111164669.25</v>
      </c>
      <c r="L35">
        <f>[1]!'QO.7020.TAD$volume'</f>
        <v>1165304</v>
      </c>
      <c r="M35">
        <f>[1]!'QO.7020.TAD$pchange'</f>
        <v>-0.43809999999999999</v>
      </c>
    </row>
    <row r="36" spans="1:13">
      <c r="A36">
        <v>4002</v>
      </c>
      <c r="B36" t="s">
        <v>63</v>
      </c>
      <c r="C36">
        <f>[1]!'QO.4002.TAD$lasttradeprice'</f>
        <v>93.5</v>
      </c>
      <c r="D36">
        <f>[1]!'QO.4002.TAD$high'</f>
        <v>94.5</v>
      </c>
      <c r="E36">
        <f>[1]!'QO.4002.TAD$low'</f>
        <v>93.5</v>
      </c>
      <c r="F36">
        <f>[1]!'QO.4002.TAD$open'</f>
        <v>93.5</v>
      </c>
      <c r="G36">
        <f>[1]!'QO.4002.TAD$last'</f>
        <v>93.5</v>
      </c>
      <c r="H36">
        <f>[1]!'QO.4002.TAD$pclose'</f>
        <v>93.75</v>
      </c>
      <c r="I36">
        <f>[1]!'QO.4002.TAD$plow'</f>
        <v>93.25</v>
      </c>
      <c r="J36">
        <f>[1]!'QO.4002.TAD$phigh'</f>
        <v>95</v>
      </c>
      <c r="K36">
        <f>[1]!'QO.4002.TAD$value'</f>
        <v>17057435.75</v>
      </c>
      <c r="L36">
        <f>[1]!'QO.4002.TAD$volume'</f>
        <v>181684</v>
      </c>
      <c r="M36">
        <f>[1]!'QO.4002.TAD$pchange'</f>
        <v>-0.26669999999999999</v>
      </c>
    </row>
    <row r="37" spans="1:13">
      <c r="A37">
        <v>4230</v>
      </c>
      <c r="B37" t="s">
        <v>64</v>
      </c>
      <c r="C37">
        <f>[1]!'QO.4230.TAD$lasttradeprice'</f>
        <v>93.5</v>
      </c>
      <c r="D37">
        <f>[1]!'QO.4230.TAD$high'</f>
        <v>95.75</v>
      </c>
      <c r="E37">
        <f>[1]!'QO.4230.TAD$low'</f>
        <v>92.75</v>
      </c>
      <c r="F37">
        <f>[1]!'QO.4230.TAD$open'</f>
        <v>95.75</v>
      </c>
      <c r="G37">
        <f>[1]!'QO.4230.TAD$last'</f>
        <v>93.03</v>
      </c>
      <c r="H37">
        <f>[1]!'QO.4230.TAD$pclose'</f>
        <v>95.3</v>
      </c>
      <c r="I37">
        <f>[1]!'QO.4230.TAD$plow'</f>
        <v>94</v>
      </c>
      <c r="J37">
        <f>[1]!'QO.4230.TAD$phigh'</f>
        <v>96.75</v>
      </c>
      <c r="K37">
        <f>[1]!'QO.4230.TAD$value'</f>
        <v>15891772.75</v>
      </c>
      <c r="L37">
        <f>[1]!'QO.4230.TAD$volume'</f>
        <v>169295</v>
      </c>
      <c r="M37">
        <f>[1]!'QO.4230.TAD$pchange'</f>
        <v>-2.3820000000000001</v>
      </c>
    </row>
    <row r="38" spans="1:13">
      <c r="A38">
        <v>4006</v>
      </c>
      <c r="B38" t="s">
        <v>65</v>
      </c>
      <c r="C38">
        <f>[1]!'QO.4006.TAD$lasttradeprice'</f>
        <v>92.75</v>
      </c>
      <c r="D38">
        <f>[1]!'QO.4006.TAD$high'</f>
        <v>95.75</v>
      </c>
      <c r="E38">
        <f>[1]!'QO.4006.TAD$low'</f>
        <v>92.5</v>
      </c>
      <c r="F38">
        <f>[1]!'QO.4006.TAD$open'</f>
        <v>92.5</v>
      </c>
      <c r="G38">
        <f>[1]!'QO.4006.TAD$last'</f>
        <v>93.02</v>
      </c>
      <c r="H38">
        <f>[1]!'QO.4006.TAD$pclose'</f>
        <v>92.35</v>
      </c>
      <c r="I38">
        <f>[1]!'QO.4006.TAD$plow'</f>
        <v>91.5</v>
      </c>
      <c r="J38">
        <f>[1]!'QO.4006.TAD$phigh'</f>
        <v>93.5</v>
      </c>
      <c r="K38">
        <f>[1]!'QO.4006.TAD$value'</f>
        <v>67563952.75</v>
      </c>
      <c r="L38">
        <f>[1]!'QO.4006.TAD$volume'</f>
        <v>717168</v>
      </c>
      <c r="M38">
        <f>[1]!'QO.4006.TAD$pchange'</f>
        <v>0.72550000000000003</v>
      </c>
    </row>
    <row r="39" spans="1:13">
      <c r="A39">
        <v>3040</v>
      </c>
      <c r="B39" t="s">
        <v>66</v>
      </c>
      <c r="C39">
        <f>[1]!'QO.3040.TAD$lasttradeprice'</f>
        <v>91.25</v>
      </c>
      <c r="D39">
        <f>[1]!'QO.3040.TAD$high'</f>
        <v>92</v>
      </c>
      <c r="E39">
        <f>[1]!'QO.3040.TAD$low'</f>
        <v>90.5</v>
      </c>
      <c r="F39">
        <f>[1]!'QO.3040.TAD$open'</f>
        <v>90.5</v>
      </c>
      <c r="G39">
        <f>[1]!'QO.3040.TAD$last'</f>
        <v>91</v>
      </c>
      <c r="H39">
        <f>[1]!'QO.3040.TAD$pclose'</f>
        <v>90.5</v>
      </c>
      <c r="I39">
        <f>[1]!'QO.3040.TAD$plow'</f>
        <v>90.25</v>
      </c>
      <c r="J39">
        <f>[1]!'QO.3040.TAD$phigh'</f>
        <v>90.5</v>
      </c>
      <c r="K39">
        <f>[1]!'QO.3040.TAD$value'</f>
        <v>9760279.75</v>
      </c>
      <c r="L39">
        <f>[1]!'QO.3040.TAD$volume'</f>
        <v>107335</v>
      </c>
      <c r="M39">
        <f>[1]!'QO.3040.TAD$pchange'</f>
        <v>0.55249999999999999</v>
      </c>
    </row>
    <row r="40" spans="1:13">
      <c r="A40">
        <v>4004</v>
      </c>
      <c r="B40" t="s">
        <v>67</v>
      </c>
      <c r="C40">
        <f>[1]!'QO.4004.TAD$lasttradeprice'</f>
        <v>91.25</v>
      </c>
      <c r="D40">
        <f>[1]!'QO.4004.TAD$high'</f>
        <v>91.5</v>
      </c>
      <c r="E40">
        <f>[1]!'QO.4004.TAD$low'</f>
        <v>90.75</v>
      </c>
      <c r="F40">
        <f>[1]!'QO.4004.TAD$open'</f>
        <v>91</v>
      </c>
      <c r="G40">
        <f>[1]!'QO.4004.TAD$last'</f>
        <v>90.96</v>
      </c>
      <c r="H40">
        <f>[1]!'QO.4004.TAD$pclose'</f>
        <v>90.36</v>
      </c>
      <c r="I40">
        <f>[1]!'QO.4004.TAD$plow'</f>
        <v>90.25</v>
      </c>
      <c r="J40">
        <f>[1]!'QO.4004.TAD$phigh'</f>
        <v>91.75</v>
      </c>
      <c r="K40">
        <f>[1]!'QO.4004.TAD$value'</f>
        <v>19528731</v>
      </c>
      <c r="L40">
        <f>[1]!'QO.4004.TAD$volume'</f>
        <v>214018</v>
      </c>
      <c r="M40">
        <f>[1]!'QO.4004.TAD$pchange'</f>
        <v>0.66400000000000003</v>
      </c>
    </row>
    <row r="41" spans="1:13">
      <c r="A41">
        <v>4001</v>
      </c>
      <c r="B41" t="s">
        <v>68</v>
      </c>
      <c r="C41">
        <f>[1]!'QO.4001.TAD$lasttradeprice'</f>
        <v>88.75</v>
      </c>
      <c r="D41">
        <f>[1]!'QO.4001.TAD$high'</f>
        <v>90</v>
      </c>
      <c r="E41">
        <f>[1]!'QO.4001.TAD$low'</f>
        <v>88.5</v>
      </c>
      <c r="F41">
        <f>[1]!'QO.4001.TAD$open'</f>
        <v>89.25</v>
      </c>
      <c r="G41">
        <f>[1]!'QO.4001.TAD$last'</f>
        <v>88.75</v>
      </c>
      <c r="H41">
        <f>[1]!'QO.4001.TAD$pclose'</f>
        <v>89.2</v>
      </c>
      <c r="I41">
        <f>[1]!'QO.4001.TAD$plow'</f>
        <v>88.5</v>
      </c>
      <c r="J41">
        <f>[1]!'QO.4001.TAD$phigh'</f>
        <v>90</v>
      </c>
      <c r="K41">
        <f>[1]!'QO.4001.TAD$value'</f>
        <v>40475510.25</v>
      </c>
      <c r="L41">
        <f>[1]!'QO.4001.TAD$volume'</f>
        <v>453952</v>
      </c>
      <c r="M41">
        <f>[1]!'QO.4001.TAD$pchange'</f>
        <v>-0.50449999999999995</v>
      </c>
    </row>
    <row r="42" spans="1:13">
      <c r="A42">
        <v>8280</v>
      </c>
      <c r="B42" t="s">
        <v>69</v>
      </c>
      <c r="C42">
        <f>[1]!'QO.8280.TAD$lasttradeprice'</f>
        <v>86.25</v>
      </c>
      <c r="D42">
        <f>[1]!'QO.8280.TAD$high'</f>
        <v>91.75</v>
      </c>
      <c r="E42">
        <f>[1]!'QO.8280.TAD$low'</f>
        <v>83.5</v>
      </c>
      <c r="F42">
        <f>[1]!'QO.8280.TAD$open'</f>
        <v>89.75</v>
      </c>
      <c r="G42">
        <f>[1]!'QO.8280.TAD$last'</f>
        <v>87.17</v>
      </c>
      <c r="H42">
        <f>[1]!'QO.8280.TAD$pclose'</f>
        <v>86.75</v>
      </c>
      <c r="I42">
        <f>[1]!'QO.8280.TAD$plow'</f>
        <v>79</v>
      </c>
      <c r="J42">
        <f>[1]!'QO.8280.TAD$phigh'</f>
        <v>86.75</v>
      </c>
      <c r="K42">
        <f>[1]!'QO.8280.TAD$value'</f>
        <v>116973514</v>
      </c>
      <c r="L42">
        <f>[1]!'QO.8280.TAD$volume'</f>
        <v>1309425</v>
      </c>
      <c r="M42">
        <f>[1]!'QO.8280.TAD$pchange'</f>
        <v>0.48409999999999997</v>
      </c>
    </row>
    <row r="43" spans="1:13">
      <c r="A43">
        <v>4260</v>
      </c>
      <c r="B43" t="s">
        <v>70</v>
      </c>
      <c r="C43">
        <f>[1]!'QO.4260.TAD$lasttradeprice'</f>
        <v>84.25</v>
      </c>
      <c r="D43">
        <f>[1]!'QO.4260.TAD$high'</f>
        <v>86.5</v>
      </c>
      <c r="E43">
        <f>[1]!'QO.4260.TAD$low'</f>
        <v>83.75</v>
      </c>
      <c r="F43">
        <f>[1]!'QO.4260.TAD$open'</f>
        <v>86.5</v>
      </c>
      <c r="G43">
        <f>[1]!'QO.4260.TAD$last'</f>
        <v>84.17</v>
      </c>
      <c r="H43">
        <f>[1]!'QO.4260.TAD$pclose'</f>
        <v>86.27</v>
      </c>
      <c r="I43">
        <f>[1]!'QO.4260.TAD$plow'</f>
        <v>82.75</v>
      </c>
      <c r="J43">
        <f>[1]!'QO.4260.TAD$phigh'</f>
        <v>86.75</v>
      </c>
      <c r="K43">
        <f>[1]!'QO.4260.TAD$value'</f>
        <v>15950496.25</v>
      </c>
      <c r="L43">
        <f>[1]!'QO.4260.TAD$volume'</f>
        <v>188015</v>
      </c>
      <c r="M43">
        <f>[1]!'QO.4260.TAD$pchange'</f>
        <v>-2.4342000000000001</v>
      </c>
    </row>
    <row r="44" spans="1:13">
      <c r="A44">
        <v>4100</v>
      </c>
      <c r="B44" t="s">
        <v>71</v>
      </c>
      <c r="C44">
        <f>[1]!'QO.4100.TAD$lasttradeprice'</f>
        <v>84</v>
      </c>
      <c r="D44">
        <f>[1]!'QO.4100.TAD$high'</f>
        <v>84.25</v>
      </c>
      <c r="E44">
        <f>[1]!'QO.4100.TAD$low'</f>
        <v>83.75</v>
      </c>
      <c r="F44">
        <f>[1]!'QO.4100.TAD$open'</f>
        <v>84.25</v>
      </c>
      <c r="G44">
        <f>[1]!'QO.4100.TAD$last'</f>
        <v>84.07</v>
      </c>
      <c r="H44">
        <f>[1]!'QO.4100.TAD$pclose'</f>
        <v>84.06</v>
      </c>
      <c r="I44">
        <f>[1]!'QO.4100.TAD$plow'</f>
        <v>84</v>
      </c>
      <c r="J44">
        <f>[1]!'QO.4100.TAD$phigh'</f>
        <v>84.75</v>
      </c>
      <c r="K44">
        <f>[1]!'QO.4100.TAD$value'</f>
        <v>8971311</v>
      </c>
      <c r="L44">
        <f>[1]!'QO.4100.TAD$volume'</f>
        <v>106713</v>
      </c>
      <c r="M44">
        <f>[1]!'QO.4100.TAD$pchange'</f>
        <v>1.1900000000000001E-2</v>
      </c>
    </row>
    <row r="45" spans="1:13">
      <c r="A45">
        <v>1214</v>
      </c>
      <c r="B45" t="s">
        <v>72</v>
      </c>
      <c r="C45">
        <f>[1]!'QO.1214.TAD$lasttradeprice'</f>
        <v>77</v>
      </c>
      <c r="D45">
        <f>[1]!'QO.1214.TAD$high'</f>
        <v>80.25</v>
      </c>
      <c r="E45">
        <f>[1]!'QO.1214.TAD$low'</f>
        <v>76.25</v>
      </c>
      <c r="F45">
        <f>[1]!'QO.1214.TAD$open'</f>
        <v>79.25</v>
      </c>
      <c r="G45">
        <f>[1]!'QO.1214.TAD$last'</f>
        <v>77.33</v>
      </c>
      <c r="H45">
        <f>[1]!'QO.1214.TAD$pclose'</f>
        <v>79.13</v>
      </c>
      <c r="I45">
        <f>[1]!'QO.1214.TAD$plow'</f>
        <v>76.5</v>
      </c>
      <c r="J45">
        <f>[1]!'QO.1214.TAD$phigh'</f>
        <v>79.5</v>
      </c>
      <c r="K45">
        <f>[1]!'QO.1214.TAD$value'</f>
        <v>32247019</v>
      </c>
      <c r="L45">
        <f>[1]!'QO.1214.TAD$volume'</f>
        <v>408640</v>
      </c>
      <c r="M45">
        <f>[1]!'QO.1214.TAD$pchange'</f>
        <v>-2.2747000000000002</v>
      </c>
    </row>
    <row r="46" spans="1:13">
      <c r="A46">
        <v>2030</v>
      </c>
      <c r="B46" t="s">
        <v>73</v>
      </c>
      <c r="C46">
        <f>[1]!'QO.2030.TAD$lasttradeprice'</f>
        <v>76.75</v>
      </c>
      <c r="D46">
        <f>[1]!'QO.2030.TAD$high'</f>
        <v>78.25</v>
      </c>
      <c r="E46">
        <f>[1]!'QO.2030.TAD$low'</f>
        <v>76</v>
      </c>
      <c r="F46">
        <f>[1]!'QO.2030.TAD$open'</f>
        <v>78</v>
      </c>
      <c r="G46">
        <f>[1]!'QO.2030.TAD$last'</f>
        <v>77.17</v>
      </c>
      <c r="H46">
        <f>[1]!'QO.2030.TAD$pclose'</f>
        <v>77.650000000000006</v>
      </c>
      <c r="I46">
        <f>[1]!'QO.2030.TAD$plow'</f>
        <v>77.25</v>
      </c>
      <c r="J46">
        <f>[1]!'QO.2030.TAD$phigh'</f>
        <v>79</v>
      </c>
      <c r="K46">
        <f>[1]!'QO.2030.TAD$value'</f>
        <v>78532280</v>
      </c>
      <c r="L46">
        <f>[1]!'QO.2030.TAD$volume'</f>
        <v>1013801</v>
      </c>
      <c r="M46">
        <f>[1]!'QO.2030.TAD$pchange'</f>
        <v>-0.61819999999999997</v>
      </c>
    </row>
    <row r="47" spans="1:13">
      <c r="A47">
        <v>6001</v>
      </c>
      <c r="B47" t="s">
        <v>74</v>
      </c>
      <c r="C47">
        <f>[1]!'QO.6001.TAD$lasttradeprice'</f>
        <v>76.5</v>
      </c>
      <c r="D47">
        <f>[1]!'QO.6001.TAD$high'</f>
        <v>76.75</v>
      </c>
      <c r="E47">
        <f>[1]!'QO.6001.TAD$low'</f>
        <v>75.25</v>
      </c>
      <c r="F47">
        <f>[1]!'QO.6001.TAD$open'</f>
        <v>75.5</v>
      </c>
      <c r="G47">
        <f>[1]!'QO.6001.TAD$last'</f>
        <v>76.16</v>
      </c>
      <c r="H47">
        <f>[1]!'QO.6001.TAD$pclose'</f>
        <v>74.819999999999993</v>
      </c>
      <c r="I47">
        <f>[1]!'QO.6001.TAD$plow'</f>
        <v>74.5</v>
      </c>
      <c r="J47">
        <f>[1]!'QO.6001.TAD$phigh'</f>
        <v>75.75</v>
      </c>
      <c r="K47">
        <f>[1]!'QO.6001.TAD$value'</f>
        <v>22382131.5</v>
      </c>
      <c r="L47">
        <f>[1]!'QO.6001.TAD$volume'</f>
        <v>294372</v>
      </c>
      <c r="M47">
        <f>[1]!'QO.6001.TAD$pchange'</f>
        <v>1.7909999999999999</v>
      </c>
    </row>
    <row r="48" spans="1:13">
      <c r="A48">
        <v>1302</v>
      </c>
      <c r="B48" t="s">
        <v>75</v>
      </c>
      <c r="C48">
        <f>[1]!'QO.1302.TAD$lasttradeprice'</f>
        <v>74.75</v>
      </c>
      <c r="D48">
        <f>[1]!'QO.1302.TAD$high'</f>
        <v>76.25</v>
      </c>
      <c r="E48">
        <f>[1]!'QO.1302.TAD$low'</f>
        <v>72.25</v>
      </c>
      <c r="F48">
        <f>[1]!'QO.1302.TAD$open'</f>
        <v>75</v>
      </c>
      <c r="G48">
        <f>[1]!'QO.1302.TAD$last'</f>
        <v>74.44</v>
      </c>
      <c r="H48">
        <f>[1]!'QO.1302.TAD$pclose'</f>
        <v>74.39</v>
      </c>
      <c r="I48">
        <f>[1]!'QO.1302.TAD$plow'</f>
        <v>72.25</v>
      </c>
      <c r="J48">
        <f>[1]!'QO.1302.TAD$phigh'</f>
        <v>75</v>
      </c>
      <c r="K48">
        <f>[1]!'QO.1302.TAD$value'</f>
        <v>87574950</v>
      </c>
      <c r="L48">
        <f>[1]!'QO.1302.TAD$volume'</f>
        <v>1171233</v>
      </c>
      <c r="M48">
        <f>[1]!'QO.1302.TAD$pchange'</f>
        <v>6.7199999999999996E-2</v>
      </c>
    </row>
    <row r="49" spans="1:13">
      <c r="A49">
        <v>8210</v>
      </c>
      <c r="B49" t="s">
        <v>76</v>
      </c>
      <c r="C49">
        <f>[1]!'QO.8210.TAD$lasttradeprice'</f>
        <v>74.5</v>
      </c>
      <c r="D49">
        <f>[1]!'QO.8210.TAD$high'</f>
        <v>76</v>
      </c>
      <c r="E49">
        <f>[1]!'QO.8210.TAD$low'</f>
        <v>69.25</v>
      </c>
      <c r="F49">
        <f>[1]!'QO.8210.TAD$open'</f>
        <v>69.5</v>
      </c>
      <c r="G49">
        <f>[1]!'QO.8210.TAD$last'</f>
        <v>75.41</v>
      </c>
      <c r="H49">
        <f>[1]!'QO.8210.TAD$pclose'</f>
        <v>69.16</v>
      </c>
      <c r="I49">
        <f>[1]!'QO.8210.TAD$plow'</f>
        <v>66.25</v>
      </c>
      <c r="J49">
        <f>[1]!'QO.8210.TAD$phigh'</f>
        <v>70.5</v>
      </c>
      <c r="K49">
        <f>[1]!'QO.8210.TAD$value'</f>
        <v>150757613.5</v>
      </c>
      <c r="L49">
        <f>[1]!'QO.8210.TAD$volume'</f>
        <v>2014979</v>
      </c>
      <c r="M49">
        <f>[1]!'QO.8210.TAD$pchange'</f>
        <v>9.0370000000000008</v>
      </c>
    </row>
    <row r="50" spans="1:13">
      <c r="A50">
        <v>4170</v>
      </c>
      <c r="B50" t="s">
        <v>77</v>
      </c>
      <c r="C50">
        <f>[1]!'QO.4170.TAD$lasttradeprice'</f>
        <v>73.5</v>
      </c>
      <c r="D50">
        <f>[1]!'QO.4170.TAD$high'</f>
        <v>74.75</v>
      </c>
      <c r="E50">
        <f>[1]!'QO.4170.TAD$low'</f>
        <v>72</v>
      </c>
      <c r="F50">
        <f>[1]!'QO.4170.TAD$open'</f>
        <v>74.25</v>
      </c>
      <c r="G50">
        <f>[1]!'QO.4170.TAD$last'</f>
        <v>73.319999999999993</v>
      </c>
      <c r="H50">
        <f>[1]!'QO.4170.TAD$pclose'</f>
        <v>74.37</v>
      </c>
      <c r="I50">
        <f>[1]!'QO.4170.TAD$plow'</f>
        <v>74</v>
      </c>
      <c r="J50">
        <f>[1]!'QO.4170.TAD$phigh'</f>
        <v>75.5</v>
      </c>
      <c r="K50">
        <f>[1]!'QO.4170.TAD$value'</f>
        <v>91664743.25</v>
      </c>
      <c r="L50">
        <f>[1]!'QO.4170.TAD$volume'</f>
        <v>1247221</v>
      </c>
      <c r="M50">
        <f>[1]!'QO.4170.TAD$pchange'</f>
        <v>-1.4118999999999999</v>
      </c>
    </row>
    <row r="51" spans="1:13">
      <c r="A51">
        <v>6060</v>
      </c>
      <c r="B51" t="s">
        <v>78</v>
      </c>
      <c r="C51">
        <f>[1]!'QO.6060.TAD$lasttradeprice'</f>
        <v>73</v>
      </c>
      <c r="D51">
        <f>[1]!'QO.6060.TAD$high'</f>
        <v>74.75</v>
      </c>
      <c r="E51">
        <f>[1]!'QO.6060.TAD$low'</f>
        <v>71.5</v>
      </c>
      <c r="F51">
        <f>[1]!'QO.6060.TAD$open'</f>
        <v>74</v>
      </c>
      <c r="G51">
        <f>[1]!'QO.6060.TAD$last'</f>
        <v>73.150000000000006</v>
      </c>
      <c r="H51">
        <f>[1]!'QO.6060.TAD$pclose'</f>
        <v>73.33</v>
      </c>
      <c r="I51">
        <f>[1]!'QO.6060.TAD$plow'</f>
        <v>70.25</v>
      </c>
      <c r="J51">
        <f>[1]!'QO.6060.TAD$phigh'</f>
        <v>74.5</v>
      </c>
      <c r="K51">
        <f>[1]!'QO.6060.TAD$value'</f>
        <v>114442061.25</v>
      </c>
      <c r="L51">
        <f>[1]!'QO.6060.TAD$volume'</f>
        <v>1561934</v>
      </c>
      <c r="M51">
        <f>[1]!'QO.6060.TAD$pchange'</f>
        <v>-0.2455</v>
      </c>
    </row>
    <row r="52" spans="1:13">
      <c r="A52">
        <v>8011</v>
      </c>
      <c r="B52" t="s">
        <v>79</v>
      </c>
      <c r="C52">
        <f>[1]!'QO.8011.TAD$lasttradeprice'</f>
        <v>73</v>
      </c>
      <c r="D52">
        <f>[1]!'QO.8011.TAD$high'</f>
        <v>75</v>
      </c>
      <c r="E52">
        <f>[1]!'QO.8011.TAD$low'</f>
        <v>72.25</v>
      </c>
      <c r="F52">
        <f>[1]!'QO.8011.TAD$open'</f>
        <v>73</v>
      </c>
      <c r="G52">
        <f>[1]!'QO.8011.TAD$last'</f>
        <v>72.900000000000006</v>
      </c>
      <c r="H52">
        <f>[1]!'QO.8011.TAD$pclose'</f>
        <v>72.83</v>
      </c>
      <c r="I52">
        <f>[1]!'QO.8011.TAD$plow'</f>
        <v>72.25</v>
      </c>
      <c r="J52">
        <f>[1]!'QO.8011.TAD$phigh'</f>
        <v>74</v>
      </c>
      <c r="K52">
        <f>[1]!'QO.8011.TAD$value'</f>
        <v>95699864.5</v>
      </c>
      <c r="L52">
        <f>[1]!'QO.8011.TAD$volume'</f>
        <v>1297663</v>
      </c>
      <c r="M52">
        <f>[1]!'QO.8011.TAD$pchange'</f>
        <v>9.6100000000000005E-2</v>
      </c>
    </row>
    <row r="53" spans="1:13">
      <c r="A53">
        <v>2050</v>
      </c>
      <c r="B53" t="s">
        <v>80</v>
      </c>
      <c r="C53">
        <f>[1]!'QO.2050.TAD$lasttradeprice'</f>
        <v>71.25</v>
      </c>
      <c r="D53">
        <f>[1]!'QO.2050.TAD$high'</f>
        <v>73</v>
      </c>
      <c r="E53">
        <f>[1]!'QO.2050.TAD$low'</f>
        <v>71.25</v>
      </c>
      <c r="F53">
        <f>[1]!'QO.2050.TAD$open'</f>
        <v>72.75</v>
      </c>
      <c r="G53">
        <f>[1]!'QO.2050.TAD$last'</f>
        <v>71.39</v>
      </c>
      <c r="H53">
        <f>[1]!'QO.2050.TAD$pclose'</f>
        <v>72.75</v>
      </c>
      <c r="I53">
        <f>[1]!'QO.2050.TAD$plow'</f>
        <v>72.25</v>
      </c>
      <c r="J53">
        <f>[1]!'QO.2050.TAD$phigh'</f>
        <v>73</v>
      </c>
      <c r="K53">
        <f>[1]!'QO.2050.TAD$value'</f>
        <v>15304221.75</v>
      </c>
      <c r="L53">
        <f>[1]!'QO.2050.TAD$volume'</f>
        <v>212314</v>
      </c>
      <c r="M53">
        <f>[1]!'QO.2050.TAD$pchange'</f>
        <v>-1.8694</v>
      </c>
    </row>
    <row r="54" spans="1:13">
      <c r="A54">
        <v>4140</v>
      </c>
      <c r="B54" t="s">
        <v>81</v>
      </c>
      <c r="C54">
        <f>[1]!'QO.4140.TAD$lasttradeprice'</f>
        <v>71</v>
      </c>
      <c r="D54">
        <f>[1]!'QO.4140.TAD$high'</f>
        <v>73</v>
      </c>
      <c r="E54">
        <f>[1]!'QO.4140.TAD$low'</f>
        <v>70.75</v>
      </c>
      <c r="F54">
        <f>[1]!'QO.4140.TAD$open'</f>
        <v>73</v>
      </c>
      <c r="G54">
        <f>[1]!'QO.4140.TAD$last'</f>
        <v>71.08</v>
      </c>
      <c r="H54">
        <f>[1]!'QO.4140.TAD$pclose'</f>
        <v>72.41</v>
      </c>
      <c r="I54">
        <f>[1]!'QO.4140.TAD$plow'</f>
        <v>71.5</v>
      </c>
      <c r="J54">
        <f>[1]!'QO.4140.TAD$phigh'</f>
        <v>73.5</v>
      </c>
      <c r="K54">
        <f>[1]!'QO.4140.TAD$value'</f>
        <v>54540433.5</v>
      </c>
      <c r="L54">
        <f>[1]!'QO.4140.TAD$volume'</f>
        <v>761258</v>
      </c>
      <c r="M54">
        <f>[1]!'QO.4140.TAD$pchange'</f>
        <v>-1.8368</v>
      </c>
    </row>
    <row r="55" spans="1:13">
      <c r="A55">
        <v>6080</v>
      </c>
      <c r="B55" t="s">
        <v>82</v>
      </c>
      <c r="C55">
        <f>[1]!'QO.6080.TAD$lasttradeprice'</f>
        <v>69.75</v>
      </c>
      <c r="D55" t="str">
        <f>[1]!'QO.6080.TAD$high'</f>
        <v>#</v>
      </c>
      <c r="E55" t="str">
        <f>[1]!'QO.6080.TAD$low'</f>
        <v>#</v>
      </c>
      <c r="F55" t="str">
        <f>[1]!'QO.6080.TAD$open'</f>
        <v>#</v>
      </c>
      <c r="G55">
        <f>[1]!'QO.6080.TAD$last'</f>
        <v>69.75</v>
      </c>
      <c r="H55">
        <f>[1]!'QO.6080.TAD$pclose'</f>
        <v>69.75</v>
      </c>
      <c r="I55" t="str">
        <f>[1]!'QO.6080.TAD$plow'</f>
        <v>#</v>
      </c>
      <c r="J55" t="str">
        <f>[1]!'QO.6080.TAD$phigh'</f>
        <v>#</v>
      </c>
      <c r="K55" t="str">
        <f>[1]!'QO.6080.TAD$value'</f>
        <v>#</v>
      </c>
      <c r="L55" t="str">
        <f>[1]!'QO.6080.TAD$volume'</f>
        <v>#</v>
      </c>
      <c r="M55">
        <f>[1]!'QO.6080.TAD$pchange'</f>
        <v>0</v>
      </c>
    </row>
    <row r="56" spans="1:13">
      <c r="A56">
        <v>8312</v>
      </c>
      <c r="B56" t="s">
        <v>83</v>
      </c>
      <c r="C56">
        <f>[1]!'QO.8312.TAD$lasttradeprice'</f>
        <v>69.75</v>
      </c>
      <c r="D56">
        <f>[1]!'QO.8312.TAD$high'</f>
        <v>72.75</v>
      </c>
      <c r="E56">
        <f>[1]!'QO.8312.TAD$low'</f>
        <v>68.75</v>
      </c>
      <c r="F56">
        <f>[1]!'QO.8312.TAD$open'</f>
        <v>69.75</v>
      </c>
      <c r="G56">
        <f>[1]!'QO.8312.TAD$last'</f>
        <v>69.819999999999993</v>
      </c>
      <c r="H56">
        <f>[1]!'QO.8312.TAD$pclose'</f>
        <v>69.16</v>
      </c>
      <c r="I56">
        <f>[1]!'QO.8312.TAD$plow'</f>
        <v>66.25</v>
      </c>
      <c r="J56">
        <f>[1]!'QO.8312.TAD$phigh'</f>
        <v>70</v>
      </c>
      <c r="K56">
        <f>[1]!'QO.8312.TAD$value'</f>
        <v>119297844</v>
      </c>
      <c r="L56">
        <f>[1]!'QO.8312.TAD$volume'</f>
        <v>1690646</v>
      </c>
      <c r="M56">
        <f>[1]!'QO.8312.TAD$pchange'</f>
        <v>0.95430000000000004</v>
      </c>
    </row>
    <row r="57" spans="1:13">
      <c r="A57">
        <v>3060</v>
      </c>
      <c r="B57" t="s">
        <v>84</v>
      </c>
      <c r="C57">
        <f>[1]!'QO.3060.TAD$lasttradeprice'</f>
        <v>69.25</v>
      </c>
      <c r="D57">
        <f>[1]!'QO.3060.TAD$high'</f>
        <v>70</v>
      </c>
      <c r="E57">
        <f>[1]!'QO.3060.TAD$low'</f>
        <v>69</v>
      </c>
      <c r="F57">
        <f>[1]!'QO.3060.TAD$open'</f>
        <v>70</v>
      </c>
      <c r="G57">
        <f>[1]!'QO.3060.TAD$last'</f>
        <v>69.23</v>
      </c>
      <c r="H57">
        <f>[1]!'QO.3060.TAD$pclose'</f>
        <v>70</v>
      </c>
      <c r="I57">
        <f>[1]!'QO.3060.TAD$plow'</f>
        <v>69.5</v>
      </c>
      <c r="J57">
        <f>[1]!'QO.3060.TAD$phigh'</f>
        <v>70</v>
      </c>
      <c r="K57">
        <f>[1]!'QO.3060.TAD$value'</f>
        <v>20899519</v>
      </c>
      <c r="L57">
        <f>[1]!'QO.3060.TAD$volume'</f>
        <v>301371</v>
      </c>
      <c r="M57">
        <f>[1]!'QO.3060.TAD$pchange'</f>
        <v>-1.1000000000000001</v>
      </c>
    </row>
    <row r="58" spans="1:13">
      <c r="A58">
        <v>2290</v>
      </c>
      <c r="B58" t="s">
        <v>85</v>
      </c>
      <c r="C58">
        <f>[1]!'QO.2290.TAD$lasttradeprice'</f>
        <v>68.75</v>
      </c>
      <c r="D58">
        <f>[1]!'QO.2290.TAD$high'</f>
        <v>69.5</v>
      </c>
      <c r="E58">
        <f>[1]!'QO.2290.TAD$low'</f>
        <v>68.5</v>
      </c>
      <c r="F58">
        <f>[1]!'QO.2290.TAD$open'</f>
        <v>69.5</v>
      </c>
      <c r="G58">
        <f>[1]!'QO.2290.TAD$last'</f>
        <v>68.75</v>
      </c>
      <c r="H58">
        <f>[1]!'QO.2290.TAD$pclose'</f>
        <v>69.459999999999994</v>
      </c>
      <c r="I58">
        <f>[1]!'QO.2290.TAD$plow'</f>
        <v>69</v>
      </c>
      <c r="J58">
        <f>[1]!'QO.2290.TAD$phigh'</f>
        <v>69.75</v>
      </c>
      <c r="K58">
        <f>[1]!'QO.2290.TAD$value'</f>
        <v>66642679.75</v>
      </c>
      <c r="L58">
        <f>[1]!'QO.2290.TAD$volume'</f>
        <v>954956</v>
      </c>
      <c r="M58">
        <f>[1]!'QO.2290.TAD$pchange'</f>
        <v>-1.0222</v>
      </c>
    </row>
    <row r="59" spans="1:13">
      <c r="A59">
        <v>3010</v>
      </c>
      <c r="B59" t="s">
        <v>86</v>
      </c>
      <c r="C59">
        <f>[1]!'QO.3010.TAD$lasttradeprice'</f>
        <v>67.5</v>
      </c>
      <c r="D59">
        <f>[1]!'QO.3010.TAD$high'</f>
        <v>67.75</v>
      </c>
      <c r="E59">
        <f>[1]!'QO.3010.TAD$low'</f>
        <v>66.75</v>
      </c>
      <c r="F59">
        <f>[1]!'QO.3010.TAD$open'</f>
        <v>67</v>
      </c>
      <c r="G59">
        <f>[1]!'QO.3010.TAD$last'</f>
        <v>67.5</v>
      </c>
      <c r="H59">
        <f>[1]!'QO.3010.TAD$pclose'</f>
        <v>67.03</v>
      </c>
      <c r="I59">
        <f>[1]!'QO.3010.TAD$plow'</f>
        <v>65.75</v>
      </c>
      <c r="J59">
        <f>[1]!'QO.3010.TAD$phigh'</f>
        <v>67.5</v>
      </c>
      <c r="K59">
        <f>[1]!'QO.3010.TAD$value'</f>
        <v>59938822</v>
      </c>
      <c r="L59">
        <f>[1]!'QO.3010.TAD$volume'</f>
        <v>883130</v>
      </c>
      <c r="M59">
        <f>[1]!'QO.3010.TAD$pchange'</f>
        <v>0.70120000000000005</v>
      </c>
    </row>
    <row r="60" spans="1:13">
      <c r="A60">
        <v>8240</v>
      </c>
      <c r="B60" t="s">
        <v>87</v>
      </c>
      <c r="C60">
        <f>[1]!'QO.8240.TAD$lasttradeprice'</f>
        <v>67.5</v>
      </c>
      <c r="D60">
        <f>[1]!'QO.8240.TAD$high'</f>
        <v>70.5</v>
      </c>
      <c r="E60">
        <f>[1]!'QO.8240.TAD$low'</f>
        <v>66.5</v>
      </c>
      <c r="F60">
        <f>[1]!'QO.8240.TAD$open'</f>
        <v>68.25</v>
      </c>
      <c r="G60">
        <f>[1]!'QO.8240.TAD$last'</f>
        <v>68.099999999999994</v>
      </c>
      <c r="H60">
        <f>[1]!'QO.8240.TAD$pclose'</f>
        <v>68.239999999999995</v>
      </c>
      <c r="I60">
        <f>[1]!'QO.8240.TAD$plow'</f>
        <v>67.75</v>
      </c>
      <c r="J60">
        <f>[1]!'QO.8240.TAD$phigh'</f>
        <v>69.5</v>
      </c>
      <c r="K60">
        <f>[1]!'QO.8240.TAD$value'</f>
        <v>45686509.75</v>
      </c>
      <c r="L60">
        <f>[1]!'QO.8240.TAD$volume'</f>
        <v>661327</v>
      </c>
      <c r="M60">
        <f>[1]!'QO.8240.TAD$pchange'</f>
        <v>-0.20519999999999999</v>
      </c>
    </row>
    <row r="61" spans="1:13">
      <c r="A61">
        <v>2230</v>
      </c>
      <c r="B61" t="s">
        <v>88</v>
      </c>
      <c r="C61">
        <f>[1]!'QO.2230.TAD$lasttradeprice'</f>
        <v>67.5</v>
      </c>
      <c r="D61">
        <f>[1]!'QO.2230.TAD$high'</f>
        <v>68</v>
      </c>
      <c r="E61">
        <f>[1]!'QO.2230.TAD$low'</f>
        <v>67</v>
      </c>
      <c r="F61">
        <f>[1]!'QO.2230.TAD$open'</f>
        <v>67.75</v>
      </c>
      <c r="G61">
        <f>[1]!'QO.2230.TAD$last'</f>
        <v>67.739999999999995</v>
      </c>
      <c r="H61">
        <f>[1]!'QO.2230.TAD$pclose'</f>
        <v>67.56</v>
      </c>
      <c r="I61">
        <f>[1]!'QO.2230.TAD$plow'</f>
        <v>67.25</v>
      </c>
      <c r="J61">
        <f>[1]!'QO.2230.TAD$phigh'</f>
        <v>68.5</v>
      </c>
      <c r="K61">
        <f>[1]!'QO.2230.TAD$value'</f>
        <v>31641320.75</v>
      </c>
      <c r="L61">
        <f>[1]!'QO.2230.TAD$volume'</f>
        <v>468423</v>
      </c>
      <c r="M61">
        <f>[1]!'QO.2230.TAD$pchange'</f>
        <v>0.26640000000000003</v>
      </c>
    </row>
    <row r="62" spans="1:13">
      <c r="A62">
        <v>1120</v>
      </c>
      <c r="B62" t="s">
        <v>89</v>
      </c>
      <c r="C62">
        <f>[1]!'QO.1120.TAD$lasttradeprice'</f>
        <v>66.5</v>
      </c>
      <c r="D62">
        <f>[1]!'QO.1120.TAD$high'</f>
        <v>67</v>
      </c>
      <c r="E62">
        <f>[1]!'QO.1120.TAD$low'</f>
        <v>66.25</v>
      </c>
      <c r="F62">
        <f>[1]!'QO.1120.TAD$open'</f>
        <v>66.75</v>
      </c>
      <c r="G62">
        <f>[1]!'QO.1120.TAD$last'</f>
        <v>66.53</v>
      </c>
      <c r="H62">
        <f>[1]!'QO.1120.TAD$pclose'</f>
        <v>66.650000000000006</v>
      </c>
      <c r="I62">
        <f>[1]!'QO.1120.TAD$plow'</f>
        <v>66.5</v>
      </c>
      <c r="J62">
        <f>[1]!'QO.1120.TAD$phigh'</f>
        <v>67.25</v>
      </c>
      <c r="K62">
        <f>[1]!'QO.1120.TAD$value'</f>
        <v>173099779</v>
      </c>
      <c r="L62">
        <f>[1]!'QO.1120.TAD$volume'</f>
        <v>2597760</v>
      </c>
      <c r="M62">
        <f>[1]!'QO.1120.TAD$pchange'</f>
        <v>-0.18</v>
      </c>
    </row>
    <row r="63" spans="1:13">
      <c r="A63">
        <v>7010</v>
      </c>
      <c r="B63" t="s">
        <v>90</v>
      </c>
      <c r="C63">
        <f>[1]!'QO.7010.TAD$lasttradeprice'</f>
        <v>66</v>
      </c>
      <c r="D63">
        <f>[1]!'QO.7010.TAD$high'</f>
        <v>68.5</v>
      </c>
      <c r="E63">
        <f>[1]!'QO.7010.TAD$low'</f>
        <v>65.5</v>
      </c>
      <c r="F63">
        <f>[1]!'QO.7010.TAD$open'</f>
        <v>68</v>
      </c>
      <c r="G63">
        <f>[1]!'QO.7010.TAD$last'</f>
        <v>65.819999999999993</v>
      </c>
      <c r="H63">
        <f>[1]!'QO.7010.TAD$pclose'</f>
        <v>67.989999999999995</v>
      </c>
      <c r="I63">
        <f>[1]!'QO.7010.TAD$plow'</f>
        <v>67.75</v>
      </c>
      <c r="J63">
        <f>[1]!'QO.7010.TAD$phigh'</f>
        <v>69.5</v>
      </c>
      <c r="K63">
        <f>[1]!'QO.7010.TAD$value'</f>
        <v>158463721.75</v>
      </c>
      <c r="L63">
        <f>[1]!'QO.7010.TAD$volume'</f>
        <v>2372811</v>
      </c>
      <c r="M63">
        <f>[1]!'QO.7010.TAD$pchange'</f>
        <v>-3.1916000000000002</v>
      </c>
    </row>
    <row r="64" spans="1:13">
      <c r="A64">
        <v>4005</v>
      </c>
      <c r="B64" t="s">
        <v>91</v>
      </c>
      <c r="C64">
        <f>[1]!'QO.4005.TAD$lasttradeprice'</f>
        <v>65.25</v>
      </c>
      <c r="D64">
        <f>[1]!'QO.4005.TAD$high'</f>
        <v>66</v>
      </c>
      <c r="E64">
        <f>[1]!'QO.4005.TAD$low'</f>
        <v>65</v>
      </c>
      <c r="F64">
        <f>[1]!'QO.4005.TAD$open'</f>
        <v>65.75</v>
      </c>
      <c r="G64">
        <f>[1]!'QO.4005.TAD$last'</f>
        <v>65.25</v>
      </c>
      <c r="H64">
        <f>[1]!'QO.4005.TAD$pclose'</f>
        <v>65.5</v>
      </c>
      <c r="I64">
        <f>[1]!'QO.4005.TAD$plow'</f>
        <v>65</v>
      </c>
      <c r="J64">
        <f>[1]!'QO.4005.TAD$phigh'</f>
        <v>66</v>
      </c>
      <c r="K64">
        <f>[1]!'QO.4005.TAD$value'</f>
        <v>26948701</v>
      </c>
      <c r="L64">
        <f>[1]!'QO.4005.TAD$volume'</f>
        <v>411790</v>
      </c>
      <c r="M64">
        <f>[1]!'QO.4005.TAD$pchange'</f>
        <v>-0.38169999999999998</v>
      </c>
    </row>
    <row r="65" spans="1:13">
      <c r="A65">
        <v>2280</v>
      </c>
      <c r="B65" t="s">
        <v>92</v>
      </c>
      <c r="C65">
        <f>[1]!'QO.2280.TAD$lasttradeprice'</f>
        <v>64.5</v>
      </c>
      <c r="D65">
        <f>[1]!'QO.2280.TAD$high'</f>
        <v>65</v>
      </c>
      <c r="E65">
        <f>[1]!'QO.2280.TAD$low'</f>
        <v>64.25</v>
      </c>
      <c r="F65">
        <f>[1]!'QO.2280.TAD$open'</f>
        <v>65</v>
      </c>
      <c r="G65">
        <f>[1]!'QO.2280.TAD$last'</f>
        <v>64.459999999999994</v>
      </c>
      <c r="H65">
        <f>[1]!'QO.2280.TAD$pclose'</f>
        <v>64.930000000000007</v>
      </c>
      <c r="I65">
        <f>[1]!'QO.2280.TAD$plow'</f>
        <v>64.5</v>
      </c>
      <c r="J65">
        <f>[1]!'QO.2280.TAD$phigh'</f>
        <v>65</v>
      </c>
      <c r="K65">
        <f>[1]!'QO.2280.TAD$value'</f>
        <v>14407453.75</v>
      </c>
      <c r="L65">
        <f>[1]!'QO.2280.TAD$volume'</f>
        <v>223121</v>
      </c>
      <c r="M65">
        <f>[1]!'QO.2280.TAD$pchange'</f>
        <v>-0.72389999999999999</v>
      </c>
    </row>
    <row r="66" spans="1:13">
      <c r="A66">
        <v>8040</v>
      </c>
      <c r="B66" t="s">
        <v>93</v>
      </c>
      <c r="C66">
        <f>[1]!'QO.8040.TAD$lasttradeprice'</f>
        <v>62.75</v>
      </c>
      <c r="D66">
        <f>[1]!'QO.8040.TAD$high'</f>
        <v>63.75</v>
      </c>
      <c r="E66">
        <f>[1]!'QO.8040.TAD$low'</f>
        <v>62.25</v>
      </c>
      <c r="F66">
        <f>[1]!'QO.8040.TAD$open'</f>
        <v>62.5</v>
      </c>
      <c r="G66">
        <f>[1]!'QO.8040.TAD$last'</f>
        <v>62.9</v>
      </c>
      <c r="H66">
        <f>[1]!'QO.8040.TAD$pclose'</f>
        <v>62.32</v>
      </c>
      <c r="I66">
        <f>[1]!'QO.8040.TAD$plow'</f>
        <v>61</v>
      </c>
      <c r="J66">
        <f>[1]!'QO.8040.TAD$phigh'</f>
        <v>63</v>
      </c>
      <c r="K66">
        <f>[1]!'QO.8040.TAD$value'</f>
        <v>66773840.25</v>
      </c>
      <c r="L66">
        <f>[1]!'QO.8040.TAD$volume'</f>
        <v>1060094</v>
      </c>
      <c r="M66">
        <f>[1]!'QO.8040.TAD$pchange'</f>
        <v>0.93069999999999997</v>
      </c>
    </row>
    <row r="67" spans="1:13">
      <c r="A67">
        <v>2180</v>
      </c>
      <c r="B67" t="s">
        <v>94</v>
      </c>
      <c r="C67">
        <f>[1]!'QO.2180.TAD$lasttradeprice'</f>
        <v>62.75</v>
      </c>
      <c r="D67">
        <f>[1]!'QO.2180.TAD$high'</f>
        <v>64.5</v>
      </c>
      <c r="E67">
        <f>[1]!'QO.2180.TAD$low'</f>
        <v>62.5</v>
      </c>
      <c r="F67">
        <f>[1]!'QO.2180.TAD$open'</f>
        <v>64.25</v>
      </c>
      <c r="G67">
        <f>[1]!'QO.2180.TAD$last'</f>
        <v>62.82</v>
      </c>
      <c r="H67">
        <f>[1]!'QO.2180.TAD$pclose'</f>
        <v>64.25</v>
      </c>
      <c r="I67">
        <f>[1]!'QO.2180.TAD$plow'</f>
        <v>63.75</v>
      </c>
      <c r="J67">
        <f>[1]!'QO.2180.TAD$phigh'</f>
        <v>65.75</v>
      </c>
      <c r="K67">
        <f>[1]!'QO.2180.TAD$value'</f>
        <v>68608556.75</v>
      </c>
      <c r="L67">
        <f>[1]!'QO.2180.TAD$volume'</f>
        <v>1084095</v>
      </c>
      <c r="M67">
        <f>[1]!'QO.2180.TAD$pchange'</f>
        <v>-2.2256999999999998</v>
      </c>
    </row>
    <row r="68" spans="1:13">
      <c r="A68">
        <v>3080</v>
      </c>
      <c r="B68" t="s">
        <v>95</v>
      </c>
      <c r="C68">
        <f>[1]!'QO.3080.TAD$lasttradeprice'</f>
        <v>62</v>
      </c>
      <c r="D68">
        <f>[1]!'QO.3080.TAD$high'</f>
        <v>62</v>
      </c>
      <c r="E68">
        <f>[1]!'QO.3080.TAD$low'</f>
        <v>60.75</v>
      </c>
      <c r="F68">
        <f>[1]!'QO.3080.TAD$open'</f>
        <v>62</v>
      </c>
      <c r="G68">
        <f>[1]!'QO.3080.TAD$last'</f>
        <v>61.76</v>
      </c>
      <c r="H68">
        <f>[1]!'QO.3080.TAD$pclose'</f>
        <v>61.95</v>
      </c>
      <c r="I68">
        <f>[1]!'QO.3080.TAD$plow'</f>
        <v>58.5</v>
      </c>
      <c r="J68">
        <f>[1]!'QO.3080.TAD$phigh'</f>
        <v>62.75</v>
      </c>
      <c r="K68">
        <f>[1]!'QO.3080.TAD$value'</f>
        <v>16638558.75</v>
      </c>
      <c r="L68">
        <f>[1]!'QO.3080.TAD$volume'</f>
        <v>271304</v>
      </c>
      <c r="M68">
        <f>[1]!'QO.3080.TAD$pchange'</f>
        <v>-0.30669999999999997</v>
      </c>
    </row>
    <row r="69" spans="1:13">
      <c r="A69">
        <v>8130</v>
      </c>
      <c r="B69" t="s">
        <v>96</v>
      </c>
      <c r="C69">
        <f>[1]!'QO.8130.TAD$lasttradeprice'</f>
        <v>61.25</v>
      </c>
      <c r="D69">
        <f>[1]!'QO.8130.TAD$high'</f>
        <v>62</v>
      </c>
      <c r="E69">
        <f>[1]!'QO.8130.TAD$low'</f>
        <v>59.75</v>
      </c>
      <c r="F69">
        <f>[1]!'QO.8130.TAD$open'</f>
        <v>60.5</v>
      </c>
      <c r="G69">
        <f>[1]!'QO.8130.TAD$last'</f>
        <v>61</v>
      </c>
      <c r="H69">
        <f>[1]!'QO.8130.TAD$pclose'</f>
        <v>60.77</v>
      </c>
      <c r="I69">
        <f>[1]!'QO.8130.TAD$plow'</f>
        <v>57.75</v>
      </c>
      <c r="J69">
        <f>[1]!'QO.8130.TAD$phigh'</f>
        <v>61</v>
      </c>
      <c r="K69">
        <f>[1]!'QO.8130.TAD$value'</f>
        <v>61151650.25</v>
      </c>
      <c r="L69">
        <f>[1]!'QO.8130.TAD$volume'</f>
        <v>1007108</v>
      </c>
      <c r="M69">
        <f>[1]!'QO.8130.TAD$pchange'</f>
        <v>0.3785</v>
      </c>
    </row>
    <row r="70" spans="1:13">
      <c r="A70">
        <v>2300</v>
      </c>
      <c r="B70" t="s">
        <v>97</v>
      </c>
      <c r="C70">
        <f>[1]!'QO.2300.TAD$lasttradeprice'</f>
        <v>61</v>
      </c>
      <c r="D70">
        <f>[1]!'QO.2300.TAD$high'</f>
        <v>63.75</v>
      </c>
      <c r="E70">
        <f>[1]!'QO.2300.TAD$low'</f>
        <v>60</v>
      </c>
      <c r="F70">
        <f>[1]!'QO.2300.TAD$open'</f>
        <v>63</v>
      </c>
      <c r="G70">
        <f>[1]!'QO.2300.TAD$last'</f>
        <v>61.07</v>
      </c>
      <c r="H70">
        <f>[1]!'QO.2300.TAD$pclose'</f>
        <v>63.71</v>
      </c>
      <c r="I70">
        <f>[1]!'QO.2300.TAD$plow'</f>
        <v>58.5</v>
      </c>
      <c r="J70">
        <f>[1]!'QO.2300.TAD$phigh'</f>
        <v>63.75</v>
      </c>
      <c r="K70">
        <f>[1]!'QO.2300.TAD$value'</f>
        <v>152187562.25</v>
      </c>
      <c r="L70">
        <f>[1]!'QO.2300.TAD$volume'</f>
        <v>2471678</v>
      </c>
      <c r="M70">
        <f>[1]!'QO.2300.TAD$pchange'</f>
        <v>-4.1437999999999997</v>
      </c>
    </row>
    <row r="71" spans="1:13">
      <c r="A71">
        <v>1212</v>
      </c>
      <c r="B71" t="s">
        <v>98</v>
      </c>
      <c r="C71">
        <f>[1]!'QO.1212.TAD$lasttradeprice'</f>
        <v>59.25</v>
      </c>
      <c r="D71">
        <f>[1]!'QO.1212.TAD$high'</f>
        <v>60.75</v>
      </c>
      <c r="E71">
        <f>[1]!'QO.1212.TAD$low'</f>
        <v>58.75</v>
      </c>
      <c r="F71">
        <f>[1]!'QO.1212.TAD$open'</f>
        <v>60.5</v>
      </c>
      <c r="G71">
        <f>[1]!'QO.1212.TAD$last'</f>
        <v>59.15</v>
      </c>
      <c r="H71">
        <f>[1]!'QO.1212.TAD$pclose'</f>
        <v>60.24</v>
      </c>
      <c r="I71">
        <f>[1]!'QO.1212.TAD$plow'</f>
        <v>59.25</v>
      </c>
      <c r="J71">
        <f>[1]!'QO.1212.TAD$phigh'</f>
        <v>60.25</v>
      </c>
      <c r="K71">
        <f>[1]!'QO.1212.TAD$value'</f>
        <v>31479693</v>
      </c>
      <c r="L71">
        <f>[1]!'QO.1212.TAD$volume'</f>
        <v>525445</v>
      </c>
      <c r="M71">
        <f>[1]!'QO.1212.TAD$pchange'</f>
        <v>-1.8093999999999999</v>
      </c>
    </row>
    <row r="72" spans="1:13">
      <c r="A72">
        <v>8140</v>
      </c>
      <c r="B72" t="s">
        <v>99</v>
      </c>
      <c r="C72">
        <f>[1]!'QO.8140.TAD$lasttradeprice'</f>
        <v>58.75</v>
      </c>
      <c r="D72">
        <f>[1]!'QO.8140.TAD$high'</f>
        <v>60</v>
      </c>
      <c r="E72">
        <f>[1]!'QO.8140.TAD$low'</f>
        <v>57.75</v>
      </c>
      <c r="F72">
        <f>[1]!'QO.8140.TAD$open'</f>
        <v>58.5</v>
      </c>
      <c r="G72">
        <f>[1]!'QO.8140.TAD$last'</f>
        <v>58.59</v>
      </c>
      <c r="H72">
        <f>[1]!'QO.8140.TAD$pclose'</f>
        <v>58.45</v>
      </c>
      <c r="I72">
        <f>[1]!'QO.8140.TAD$plow'</f>
        <v>58</v>
      </c>
      <c r="J72">
        <f>[1]!'QO.8140.TAD$phigh'</f>
        <v>59.25</v>
      </c>
      <c r="K72">
        <f>[1]!'QO.8140.TAD$value'</f>
        <v>98337652.5</v>
      </c>
      <c r="L72">
        <f>[1]!'QO.8140.TAD$volume'</f>
        <v>1673583</v>
      </c>
      <c r="M72">
        <f>[1]!'QO.8140.TAD$pchange'</f>
        <v>0.23949999999999999</v>
      </c>
    </row>
    <row r="73" spans="1:13">
      <c r="A73">
        <v>8012</v>
      </c>
      <c r="B73" t="s">
        <v>100</v>
      </c>
      <c r="C73">
        <f>[1]!'QO.8012.TAD$lasttradeprice'</f>
        <v>58.25</v>
      </c>
      <c r="D73">
        <f>[1]!'QO.8012.TAD$high'</f>
        <v>59.5</v>
      </c>
      <c r="E73">
        <f>[1]!'QO.8012.TAD$low'</f>
        <v>57.25</v>
      </c>
      <c r="F73">
        <f>[1]!'QO.8012.TAD$open'</f>
        <v>58.25</v>
      </c>
      <c r="G73">
        <f>[1]!'QO.8012.TAD$last'</f>
        <v>58.23</v>
      </c>
      <c r="H73">
        <f>[1]!'QO.8012.TAD$pclose'</f>
        <v>57.73</v>
      </c>
      <c r="I73">
        <f>[1]!'QO.8012.TAD$plow'</f>
        <v>56.5</v>
      </c>
      <c r="J73">
        <f>[1]!'QO.8012.TAD$phigh'</f>
        <v>58.5</v>
      </c>
      <c r="K73">
        <f>[1]!'QO.8012.TAD$value'</f>
        <v>178008252</v>
      </c>
      <c r="L73">
        <f>[1]!'QO.8012.TAD$volume'</f>
        <v>3047826</v>
      </c>
      <c r="M73">
        <f>[1]!'QO.8012.TAD$pchange'</f>
        <v>0.86609999999999998</v>
      </c>
    </row>
    <row r="74" spans="1:13">
      <c r="A74">
        <v>3020</v>
      </c>
      <c r="B74" t="s">
        <v>101</v>
      </c>
      <c r="C74">
        <f>[1]!'QO.3020.TAD$lasttradeprice'</f>
        <v>57</v>
      </c>
      <c r="D74">
        <f>[1]!'QO.3020.TAD$high'</f>
        <v>57.5</v>
      </c>
      <c r="E74">
        <f>[1]!'QO.3020.TAD$low'</f>
        <v>56.75</v>
      </c>
      <c r="F74">
        <f>[1]!'QO.3020.TAD$open'</f>
        <v>57.5</v>
      </c>
      <c r="G74">
        <f>[1]!'QO.3020.TAD$last'</f>
        <v>56.83</v>
      </c>
      <c r="H74">
        <f>[1]!'QO.3020.TAD$pclose'</f>
        <v>57.4</v>
      </c>
      <c r="I74">
        <f>[1]!'QO.3020.TAD$plow'</f>
        <v>56.5</v>
      </c>
      <c r="J74">
        <f>[1]!'QO.3020.TAD$phigh'</f>
        <v>57.5</v>
      </c>
      <c r="K74">
        <f>[1]!'QO.3020.TAD$value'</f>
        <v>19345632.25</v>
      </c>
      <c r="L74">
        <f>[1]!'QO.3020.TAD$volume'</f>
        <v>338702</v>
      </c>
      <c r="M74">
        <f>[1]!'QO.3020.TAD$pchange'</f>
        <v>-0.99299999999999999</v>
      </c>
    </row>
    <row r="75" spans="1:13">
      <c r="A75">
        <v>2240</v>
      </c>
      <c r="B75" t="s">
        <v>102</v>
      </c>
      <c r="C75">
        <f>[1]!'QO.2240.TAD$lasttradeprice'</f>
        <v>56.25</v>
      </c>
      <c r="D75">
        <f>[1]!'QO.2240.TAD$high'</f>
        <v>56.5</v>
      </c>
      <c r="E75">
        <f>[1]!'QO.2240.TAD$low'</f>
        <v>55.25</v>
      </c>
      <c r="F75">
        <f>[1]!'QO.2240.TAD$open'</f>
        <v>56</v>
      </c>
      <c r="G75">
        <f>[1]!'QO.2240.TAD$last'</f>
        <v>56.3</v>
      </c>
      <c r="H75">
        <f>[1]!'QO.2240.TAD$pclose'</f>
        <v>55.91</v>
      </c>
      <c r="I75">
        <f>[1]!'QO.2240.TAD$plow'</f>
        <v>55.5</v>
      </c>
      <c r="J75">
        <f>[1]!'QO.2240.TAD$phigh'</f>
        <v>56.5</v>
      </c>
      <c r="K75">
        <f>[1]!'QO.2240.TAD$value'</f>
        <v>29123028.75</v>
      </c>
      <c r="L75">
        <f>[1]!'QO.2240.TAD$volume'</f>
        <v>517085</v>
      </c>
      <c r="M75">
        <f>[1]!'QO.2240.TAD$pchange'</f>
        <v>0.69750000000000001</v>
      </c>
    </row>
    <row r="76" spans="1:13">
      <c r="A76">
        <v>8270</v>
      </c>
      <c r="B76" t="s">
        <v>103</v>
      </c>
      <c r="C76">
        <f>[1]!'QO.8270.TAD$lasttradeprice'</f>
        <v>54</v>
      </c>
      <c r="D76">
        <f>[1]!'QO.8270.TAD$high'</f>
        <v>55</v>
      </c>
      <c r="E76">
        <f>[1]!'QO.8270.TAD$low'</f>
        <v>52.75</v>
      </c>
      <c r="F76">
        <f>[1]!'QO.8270.TAD$open'</f>
        <v>52.75</v>
      </c>
      <c r="G76">
        <f>[1]!'QO.8270.TAD$last'</f>
        <v>53.71</v>
      </c>
      <c r="H76">
        <f>[1]!'QO.8270.TAD$pclose'</f>
        <v>52.32</v>
      </c>
      <c r="I76">
        <f>[1]!'QO.8270.TAD$plow'</f>
        <v>50.5</v>
      </c>
      <c r="J76">
        <f>[1]!'QO.8270.TAD$phigh'</f>
        <v>52.75</v>
      </c>
      <c r="K76">
        <f>[1]!'QO.8270.TAD$value'</f>
        <v>67308082.25</v>
      </c>
      <c r="L76">
        <f>[1]!'QO.8270.TAD$volume'</f>
        <v>1250940</v>
      </c>
      <c r="M76">
        <f>[1]!'QO.8270.TAD$pchange'</f>
        <v>2.6566999999999998</v>
      </c>
    </row>
    <row r="77" spans="1:13">
      <c r="A77">
        <v>4290</v>
      </c>
      <c r="B77" t="s">
        <v>104</v>
      </c>
      <c r="C77">
        <f>[1]!'QO.4290.TAD$lasttradeprice'</f>
        <v>53.75</v>
      </c>
      <c r="D77">
        <f>[1]!'QO.4290.TAD$high'</f>
        <v>54.5</v>
      </c>
      <c r="E77">
        <f>[1]!'QO.4290.TAD$low'</f>
        <v>53.5</v>
      </c>
      <c r="F77">
        <f>[1]!'QO.4290.TAD$open'</f>
        <v>54</v>
      </c>
      <c r="G77">
        <f>[1]!'QO.4290.TAD$last'</f>
        <v>53.75</v>
      </c>
      <c r="H77">
        <f>[1]!'QO.4290.TAD$pclose'</f>
        <v>53.98</v>
      </c>
      <c r="I77">
        <f>[1]!'QO.4290.TAD$plow'</f>
        <v>53</v>
      </c>
      <c r="J77">
        <f>[1]!'QO.4290.TAD$phigh'</f>
        <v>54</v>
      </c>
      <c r="K77">
        <f>[1]!'QO.4290.TAD$value'</f>
        <v>27104553</v>
      </c>
      <c r="L77">
        <f>[1]!'QO.4290.TAD$volume'</f>
        <v>501693</v>
      </c>
      <c r="M77">
        <f>[1]!'QO.4290.TAD$pchange'</f>
        <v>-0.42609999999999998</v>
      </c>
    </row>
    <row r="78" spans="1:13">
      <c r="A78">
        <v>8070</v>
      </c>
      <c r="B78" t="s">
        <v>105</v>
      </c>
      <c r="C78">
        <f>[1]!'QO.8070.TAD$lasttradeprice'</f>
        <v>53.25</v>
      </c>
      <c r="D78">
        <f>[1]!'QO.8070.TAD$high'</f>
        <v>54.5</v>
      </c>
      <c r="E78">
        <f>[1]!'QO.8070.TAD$low'</f>
        <v>50.5</v>
      </c>
      <c r="F78">
        <f>[1]!'QO.8070.TAD$open'</f>
        <v>51</v>
      </c>
      <c r="G78">
        <f>[1]!'QO.8070.TAD$last'</f>
        <v>53.84</v>
      </c>
      <c r="H78">
        <f>[1]!'QO.8070.TAD$pclose'</f>
        <v>50.41</v>
      </c>
      <c r="I78">
        <f>[1]!'QO.8070.TAD$plow'</f>
        <v>49.5</v>
      </c>
      <c r="J78">
        <f>[1]!'QO.8070.TAD$phigh'</f>
        <v>52.5</v>
      </c>
      <c r="K78">
        <f>[1]!'QO.8070.TAD$value'</f>
        <v>136863418.75</v>
      </c>
      <c r="L78">
        <f>[1]!'QO.8070.TAD$volume'</f>
        <v>2593287</v>
      </c>
      <c r="M78">
        <f>[1]!'QO.8070.TAD$pchange'</f>
        <v>6.8041999999999998</v>
      </c>
    </row>
    <row r="79" spans="1:13">
      <c r="A79">
        <v>8100</v>
      </c>
      <c r="B79" t="s">
        <v>106</v>
      </c>
      <c r="C79">
        <f>[1]!'QO.8100.TAD$lasttradeprice'</f>
        <v>52.5</v>
      </c>
      <c r="D79">
        <f>[1]!'QO.8100.TAD$high'</f>
        <v>53.25</v>
      </c>
      <c r="E79">
        <f>[1]!'QO.8100.TAD$low'</f>
        <v>51.5</v>
      </c>
      <c r="F79">
        <f>[1]!'QO.8100.TAD$open'</f>
        <v>52</v>
      </c>
      <c r="G79">
        <f>[1]!'QO.8100.TAD$last'</f>
        <v>52.39</v>
      </c>
      <c r="H79">
        <f>[1]!'QO.8100.TAD$pclose'</f>
        <v>51.93</v>
      </c>
      <c r="I79">
        <f>[1]!'QO.8100.TAD$plow'</f>
        <v>50.5</v>
      </c>
      <c r="J79">
        <f>[1]!'QO.8100.TAD$phigh'</f>
        <v>52.25</v>
      </c>
      <c r="K79">
        <f>[1]!'QO.8100.TAD$value'</f>
        <v>40332150.25</v>
      </c>
      <c r="L79">
        <f>[1]!'QO.8100.TAD$volume'</f>
        <v>770184</v>
      </c>
      <c r="M79">
        <f>[1]!'QO.8100.TAD$pchange'</f>
        <v>0.88580000000000003</v>
      </c>
    </row>
    <row r="80" spans="1:13">
      <c r="A80">
        <v>2100</v>
      </c>
      <c r="B80" t="s">
        <v>107</v>
      </c>
      <c r="C80">
        <f>[1]!'QO.2100.TAD$lasttradeprice'</f>
        <v>50.5</v>
      </c>
      <c r="D80">
        <f>[1]!'QO.2100.TAD$high'</f>
        <v>51.75</v>
      </c>
      <c r="E80">
        <f>[1]!'QO.2100.TAD$low'</f>
        <v>49.6</v>
      </c>
      <c r="F80">
        <f>[1]!'QO.2100.TAD$open'</f>
        <v>51.25</v>
      </c>
      <c r="G80">
        <f>[1]!'QO.2100.TAD$last'</f>
        <v>50.18</v>
      </c>
      <c r="H80">
        <f>[1]!'QO.2100.TAD$pclose'</f>
        <v>51.13</v>
      </c>
      <c r="I80">
        <f>[1]!'QO.2100.TAD$plow'</f>
        <v>50.5</v>
      </c>
      <c r="J80">
        <f>[1]!'QO.2100.TAD$phigh'</f>
        <v>52.5</v>
      </c>
      <c r="K80">
        <f>[1]!'QO.2100.TAD$value'</f>
        <v>70198211.299999997</v>
      </c>
      <c r="L80">
        <f>[1]!'QO.2100.TAD$volume'</f>
        <v>1385907</v>
      </c>
      <c r="M80">
        <f>[1]!'QO.2100.TAD$pchange'</f>
        <v>-1.8580000000000001</v>
      </c>
    </row>
    <row r="81" spans="1:13">
      <c r="A81">
        <v>4200</v>
      </c>
      <c r="B81" t="s">
        <v>108</v>
      </c>
      <c r="C81">
        <f>[1]!'QO.4200.TAD$lasttradeprice'</f>
        <v>50</v>
      </c>
      <c r="D81">
        <f>[1]!'QO.4200.TAD$high'</f>
        <v>52.5</v>
      </c>
      <c r="E81">
        <f>[1]!'QO.4200.TAD$low'</f>
        <v>49.8</v>
      </c>
      <c r="F81">
        <f>[1]!'QO.4200.TAD$open'</f>
        <v>49.9</v>
      </c>
      <c r="G81">
        <f>[1]!'QO.4200.TAD$last'</f>
        <v>50.01</v>
      </c>
      <c r="H81">
        <f>[1]!'QO.4200.TAD$pclose'</f>
        <v>49.14</v>
      </c>
      <c r="I81">
        <f>[1]!'QO.4200.TAD$plow'</f>
        <v>47.4</v>
      </c>
      <c r="J81">
        <f>[1]!'QO.4200.TAD$phigh'</f>
        <v>49.7</v>
      </c>
      <c r="K81">
        <f>[1]!'QO.4200.TAD$value'</f>
        <v>136495142</v>
      </c>
      <c r="L81">
        <f>[1]!'QO.4200.TAD$volume'</f>
        <v>2677083</v>
      </c>
      <c r="M81">
        <f>[1]!'QO.4200.TAD$pchange'</f>
        <v>1.7705</v>
      </c>
    </row>
    <row r="82" spans="1:13">
      <c r="A82">
        <v>2070</v>
      </c>
      <c r="B82" t="s">
        <v>109</v>
      </c>
      <c r="C82">
        <f>[1]!'QO.2070.TAD$lasttradeprice'</f>
        <v>49.5</v>
      </c>
      <c r="D82">
        <f>[1]!'QO.2070.TAD$high'</f>
        <v>50.5</v>
      </c>
      <c r="E82">
        <f>[1]!'QO.2070.TAD$low'</f>
        <v>49</v>
      </c>
      <c r="F82">
        <f>[1]!'QO.2070.TAD$open'</f>
        <v>49.1</v>
      </c>
      <c r="G82">
        <f>[1]!'QO.2070.TAD$last'</f>
        <v>49.44</v>
      </c>
      <c r="H82">
        <f>[1]!'QO.2070.TAD$pclose'</f>
        <v>49.16</v>
      </c>
      <c r="I82">
        <f>[1]!'QO.2070.TAD$plow'</f>
        <v>49</v>
      </c>
      <c r="J82">
        <f>[1]!'QO.2070.TAD$phigh'</f>
        <v>49.9</v>
      </c>
      <c r="K82">
        <f>[1]!'QO.2070.TAD$value'</f>
        <v>68691416.299999997</v>
      </c>
      <c r="L82">
        <f>[1]!'QO.2070.TAD$volume'</f>
        <v>1394436</v>
      </c>
      <c r="M82">
        <f>[1]!'QO.2070.TAD$pchange'</f>
        <v>0.5696</v>
      </c>
    </row>
    <row r="83" spans="1:13">
      <c r="A83">
        <v>1060</v>
      </c>
      <c r="B83" t="s">
        <v>110</v>
      </c>
      <c r="C83">
        <f>[1]!'QO.1060.TAD$lasttradeprice'</f>
        <v>49</v>
      </c>
      <c r="D83">
        <f>[1]!'QO.1060.TAD$high'</f>
        <v>49</v>
      </c>
      <c r="E83">
        <f>[1]!'QO.1060.TAD$low'</f>
        <v>48.5</v>
      </c>
      <c r="F83">
        <f>[1]!'QO.1060.TAD$open'</f>
        <v>48.5</v>
      </c>
      <c r="G83">
        <f>[1]!'QO.1060.TAD$last'</f>
        <v>48.52</v>
      </c>
      <c r="H83">
        <f>[1]!'QO.1060.TAD$pclose'</f>
        <v>48.8</v>
      </c>
      <c r="I83">
        <f>[1]!'QO.1060.TAD$plow'</f>
        <v>48.3</v>
      </c>
      <c r="J83">
        <f>[1]!'QO.1060.TAD$phigh'</f>
        <v>49.1</v>
      </c>
      <c r="K83">
        <f>[1]!'QO.1060.TAD$value'</f>
        <v>5422109.2999999998</v>
      </c>
      <c r="L83">
        <f>[1]!'QO.1060.TAD$volume'</f>
        <v>110844</v>
      </c>
      <c r="M83">
        <f>[1]!'QO.1060.TAD$pchange'</f>
        <v>-0.57379999999999998</v>
      </c>
    </row>
    <row r="84" spans="1:13">
      <c r="A84">
        <v>4110</v>
      </c>
      <c r="B84" t="s">
        <v>111</v>
      </c>
      <c r="C84">
        <f>[1]!'QO.4110.TAD$lasttradeprice'</f>
        <v>48.3</v>
      </c>
      <c r="D84">
        <f>[1]!'QO.4110.TAD$high'</f>
        <v>50.25</v>
      </c>
      <c r="E84">
        <f>[1]!'QO.4110.TAD$low'</f>
        <v>48.3</v>
      </c>
      <c r="F84">
        <f>[1]!'QO.4110.TAD$open'</f>
        <v>50</v>
      </c>
      <c r="G84">
        <f>[1]!'QO.4110.TAD$last'</f>
        <v>48.46</v>
      </c>
      <c r="H84">
        <f>[1]!'QO.4110.TAD$pclose'</f>
        <v>49.84</v>
      </c>
      <c r="I84">
        <f>[1]!'QO.4110.TAD$plow'</f>
        <v>49.6</v>
      </c>
      <c r="J84">
        <f>[1]!'QO.4110.TAD$phigh'</f>
        <v>50.5</v>
      </c>
      <c r="K84">
        <f>[1]!'QO.4110.TAD$value'</f>
        <v>71100553.5</v>
      </c>
      <c r="L84">
        <f>[1]!'QO.4110.TAD$volume'</f>
        <v>1443914</v>
      </c>
      <c r="M84">
        <f>[1]!'QO.4110.TAD$pchange'</f>
        <v>-2.7688999999999999</v>
      </c>
    </row>
    <row r="85" spans="1:13">
      <c r="A85">
        <v>8080</v>
      </c>
      <c r="B85" t="s">
        <v>112</v>
      </c>
      <c r="C85">
        <f>[1]!'QO.8080.TAD$lasttradeprice'</f>
        <v>47.4</v>
      </c>
      <c r="D85">
        <f>[1]!'QO.8080.TAD$high'</f>
        <v>48.3</v>
      </c>
      <c r="E85">
        <f>[1]!'QO.8080.TAD$low'</f>
        <v>46.9</v>
      </c>
      <c r="F85">
        <f>[1]!'QO.8080.TAD$open'</f>
        <v>47.2</v>
      </c>
      <c r="G85">
        <f>[1]!'QO.8080.TAD$last'</f>
        <v>47.36</v>
      </c>
      <c r="H85">
        <f>[1]!'QO.8080.TAD$pclose'</f>
        <v>46.56</v>
      </c>
      <c r="I85">
        <f>[1]!'QO.8080.TAD$plow'</f>
        <v>45.1</v>
      </c>
      <c r="J85">
        <f>[1]!'QO.8080.TAD$phigh'</f>
        <v>47.2</v>
      </c>
      <c r="K85">
        <f>[1]!'QO.8080.TAD$value'</f>
        <v>79878123.900000006</v>
      </c>
      <c r="L85">
        <f>[1]!'QO.8080.TAD$volume'</f>
        <v>1677404</v>
      </c>
      <c r="M85">
        <f>[1]!'QO.8080.TAD$pchange'</f>
        <v>1.7181999999999999</v>
      </c>
    </row>
    <row r="86" spans="1:13">
      <c r="A86">
        <v>1201</v>
      </c>
      <c r="B86" t="s">
        <v>113</v>
      </c>
      <c r="C86">
        <f>[1]!'QO.1201.TAD$lasttradeprice'</f>
        <v>47.2</v>
      </c>
      <c r="D86">
        <f>[1]!'QO.1201.TAD$high'</f>
        <v>48.7</v>
      </c>
      <c r="E86">
        <f>[1]!'QO.1201.TAD$low'</f>
        <v>47</v>
      </c>
      <c r="F86">
        <f>[1]!'QO.1201.TAD$open'</f>
        <v>47.8</v>
      </c>
      <c r="G86">
        <f>[1]!'QO.1201.TAD$last'</f>
        <v>47.23</v>
      </c>
      <c r="H86">
        <f>[1]!'QO.1201.TAD$pclose'</f>
        <v>47.58</v>
      </c>
      <c r="I86">
        <f>[1]!'QO.1201.TAD$plow'</f>
        <v>46.2</v>
      </c>
      <c r="J86">
        <f>[1]!'QO.1201.TAD$phigh'</f>
        <v>47.7</v>
      </c>
      <c r="K86">
        <f>[1]!'QO.1201.TAD$value'</f>
        <v>36538540</v>
      </c>
      <c r="L86">
        <f>[1]!'QO.1201.TAD$volume'</f>
        <v>764862</v>
      </c>
      <c r="M86">
        <f>[1]!'QO.1201.TAD$pchange'</f>
        <v>-0.73560000000000003</v>
      </c>
    </row>
    <row r="87" spans="1:13">
      <c r="A87">
        <v>1301</v>
      </c>
      <c r="B87" t="s">
        <v>114</v>
      </c>
      <c r="C87">
        <f>[1]!'QO.1301.TAD$lasttradeprice'</f>
        <v>47.2</v>
      </c>
      <c r="D87">
        <f>[1]!'QO.1301.TAD$high'</f>
        <v>49</v>
      </c>
      <c r="E87">
        <f>[1]!'QO.1301.TAD$low'</f>
        <v>47</v>
      </c>
      <c r="F87">
        <f>[1]!'QO.1301.TAD$open'</f>
        <v>49</v>
      </c>
      <c r="G87">
        <f>[1]!'QO.1301.TAD$last'</f>
        <v>47.12</v>
      </c>
      <c r="H87">
        <f>[1]!'QO.1301.TAD$pclose'</f>
        <v>49</v>
      </c>
      <c r="I87">
        <f>[1]!'QO.1301.TAD$plow'</f>
        <v>47.1</v>
      </c>
      <c r="J87">
        <f>[1]!'QO.1301.TAD$phigh'</f>
        <v>49.8</v>
      </c>
      <c r="K87">
        <f>[1]!'QO.1301.TAD$value'</f>
        <v>33027485.100000001</v>
      </c>
      <c r="L87">
        <f>[1]!'QO.1301.TAD$volume'</f>
        <v>691371</v>
      </c>
      <c r="M87">
        <f>[1]!'QO.1301.TAD$pchange'</f>
        <v>-3.8367</v>
      </c>
    </row>
    <row r="88" spans="1:13">
      <c r="A88">
        <v>8250</v>
      </c>
      <c r="B88" t="s">
        <v>115</v>
      </c>
      <c r="C88">
        <f>[1]!'QO.8250.TAD$lasttradeprice'</f>
        <v>46.6</v>
      </c>
      <c r="D88">
        <f>[1]!'QO.8250.TAD$high'</f>
        <v>47.9</v>
      </c>
      <c r="E88">
        <f>[1]!'QO.8250.TAD$low'</f>
        <v>44.2</v>
      </c>
      <c r="F88">
        <f>[1]!'QO.8250.TAD$open'</f>
        <v>44.3</v>
      </c>
      <c r="G88">
        <f>[1]!'QO.8250.TAD$last'</f>
        <v>46.81</v>
      </c>
      <c r="H88">
        <f>[1]!'QO.8250.TAD$pclose'</f>
        <v>43.97</v>
      </c>
      <c r="I88">
        <f>[1]!'QO.8250.TAD$plow'</f>
        <v>42.2</v>
      </c>
      <c r="J88">
        <f>[1]!'QO.8250.TAD$phigh'</f>
        <v>44.7</v>
      </c>
      <c r="K88">
        <f>[1]!'QO.8250.TAD$value'</f>
        <v>120726174.7</v>
      </c>
      <c r="L88">
        <f>[1]!'QO.8250.TAD$volume'</f>
        <v>2612353</v>
      </c>
      <c r="M88">
        <f>[1]!'QO.8250.TAD$pchange'</f>
        <v>6.4588999999999999</v>
      </c>
    </row>
    <row r="89" spans="1:13">
      <c r="A89">
        <v>8260</v>
      </c>
      <c r="B89" t="s">
        <v>116</v>
      </c>
      <c r="C89">
        <f>[1]!'QO.8260.TAD$lasttradeprice'</f>
        <v>45.5</v>
      </c>
      <c r="D89">
        <f>[1]!'QO.8260.TAD$high'</f>
        <v>46.3</v>
      </c>
      <c r="E89">
        <f>[1]!'QO.8260.TAD$low'</f>
        <v>45.1</v>
      </c>
      <c r="F89">
        <f>[1]!'QO.8260.TAD$open'</f>
        <v>45.3</v>
      </c>
      <c r="G89">
        <f>[1]!'QO.8260.TAD$last'</f>
        <v>45.52</v>
      </c>
      <c r="H89">
        <f>[1]!'QO.8260.TAD$pclose'</f>
        <v>45.23</v>
      </c>
      <c r="I89">
        <f>[1]!'QO.8260.TAD$plow'</f>
        <v>44</v>
      </c>
      <c r="J89">
        <f>[1]!'QO.8260.TAD$phigh'</f>
        <v>46.1</v>
      </c>
      <c r="K89">
        <f>[1]!'QO.8260.TAD$value'</f>
        <v>76898597.700000003</v>
      </c>
      <c r="L89">
        <f>[1]!'QO.8260.TAD$volume'</f>
        <v>1683124</v>
      </c>
      <c r="M89">
        <f>[1]!'QO.8260.TAD$pchange'</f>
        <v>0.64119999999999999</v>
      </c>
    </row>
    <row r="90" spans="1:13">
      <c r="A90">
        <v>8010</v>
      </c>
      <c r="B90" t="s">
        <v>117</v>
      </c>
      <c r="C90">
        <f>[1]!'QO.8010.TAD$lasttradeprice'</f>
        <v>45.4</v>
      </c>
      <c r="D90">
        <f>[1]!'QO.8010.TAD$high'</f>
        <v>45.8</v>
      </c>
      <c r="E90">
        <f>[1]!'QO.8010.TAD$low'</f>
        <v>44.3</v>
      </c>
      <c r="F90">
        <f>[1]!'QO.8010.TAD$open'</f>
        <v>45</v>
      </c>
      <c r="G90">
        <f>[1]!'QO.8010.TAD$last'</f>
        <v>45.28</v>
      </c>
      <c r="H90">
        <f>[1]!'QO.8010.TAD$pclose'</f>
        <v>45.05</v>
      </c>
      <c r="I90">
        <f>[1]!'QO.8010.TAD$plow'</f>
        <v>44</v>
      </c>
      <c r="J90">
        <f>[1]!'QO.8010.TAD$phigh'</f>
        <v>45.5</v>
      </c>
      <c r="K90">
        <f>[1]!'QO.8010.TAD$value'</f>
        <v>50042763.899999999</v>
      </c>
      <c r="L90">
        <f>[1]!'QO.8010.TAD$volume'</f>
        <v>1109100</v>
      </c>
      <c r="M90">
        <f>[1]!'QO.8010.TAD$pchange'</f>
        <v>0.51049999999999995</v>
      </c>
    </row>
    <row r="91" spans="1:13">
      <c r="A91">
        <v>4090</v>
      </c>
      <c r="B91" t="s">
        <v>118</v>
      </c>
      <c r="C91">
        <f>[1]!'QO.4090.TAD$lasttradeprice'</f>
        <v>44.9</v>
      </c>
      <c r="D91">
        <f>[1]!'QO.4090.TAD$high'</f>
        <v>46.1</v>
      </c>
      <c r="E91">
        <f>[1]!'QO.4090.TAD$low'</f>
        <v>44</v>
      </c>
      <c r="F91">
        <f>[1]!'QO.4090.TAD$open'</f>
        <v>46.1</v>
      </c>
      <c r="G91">
        <f>[1]!'QO.4090.TAD$last'</f>
        <v>44.87</v>
      </c>
      <c r="H91">
        <f>[1]!'QO.4090.TAD$pclose'</f>
        <v>46.13</v>
      </c>
      <c r="I91">
        <f>[1]!'QO.4090.TAD$plow'</f>
        <v>46</v>
      </c>
      <c r="J91">
        <f>[1]!'QO.4090.TAD$phigh'</f>
        <v>46.9</v>
      </c>
      <c r="K91">
        <f>[1]!'QO.4090.TAD$value'</f>
        <v>37551431.600000001</v>
      </c>
      <c r="L91">
        <f>[1]!'QO.4090.TAD$volume'</f>
        <v>824395</v>
      </c>
      <c r="M91">
        <f>[1]!'QO.4090.TAD$pchange'</f>
        <v>-2.7313999999999998</v>
      </c>
    </row>
    <row r="92" spans="1:13">
      <c r="A92">
        <v>8230</v>
      </c>
      <c r="B92" t="s">
        <v>119</v>
      </c>
      <c r="C92">
        <f>[1]!'QO.8230.TAD$lasttradeprice'</f>
        <v>44.5</v>
      </c>
      <c r="D92">
        <f>[1]!'QO.8230.TAD$high'</f>
        <v>44.8</v>
      </c>
      <c r="E92">
        <f>[1]!'QO.8230.TAD$low'</f>
        <v>44.1</v>
      </c>
      <c r="F92">
        <f>[1]!'QO.8230.TAD$open'</f>
        <v>44.7</v>
      </c>
      <c r="G92">
        <f>[1]!'QO.8230.TAD$last'</f>
        <v>44.46</v>
      </c>
      <c r="H92">
        <f>[1]!'QO.8230.TAD$pclose'</f>
        <v>44.4</v>
      </c>
      <c r="I92">
        <f>[1]!'QO.8230.TAD$plow'</f>
        <v>43</v>
      </c>
      <c r="J92">
        <f>[1]!'QO.8230.TAD$phigh'</f>
        <v>45.8</v>
      </c>
      <c r="K92">
        <f>[1]!'QO.8230.TAD$value'</f>
        <v>26583694.600000001</v>
      </c>
      <c r="L92">
        <f>[1]!'QO.8230.TAD$volume'</f>
        <v>597262</v>
      </c>
      <c r="M92">
        <f>[1]!'QO.8230.TAD$pchange'</f>
        <v>0.1351</v>
      </c>
    </row>
    <row r="93" spans="1:13">
      <c r="A93">
        <v>4020</v>
      </c>
      <c r="B93" t="s">
        <v>120</v>
      </c>
      <c r="C93">
        <f>[1]!'QO.4020.TAD$lasttradeprice'</f>
        <v>43.8</v>
      </c>
      <c r="D93">
        <f>[1]!'QO.4020.TAD$high'</f>
        <v>44.8</v>
      </c>
      <c r="E93">
        <f>[1]!'QO.4020.TAD$low'</f>
        <v>43.7</v>
      </c>
      <c r="F93">
        <f>[1]!'QO.4020.TAD$open'</f>
        <v>43.9</v>
      </c>
      <c r="G93">
        <f>[1]!'QO.4020.TAD$last'</f>
        <v>44.03</v>
      </c>
      <c r="H93">
        <f>[1]!'QO.4020.TAD$pclose'</f>
        <v>43.8</v>
      </c>
      <c r="I93">
        <f>[1]!'QO.4020.TAD$plow'</f>
        <v>43.5</v>
      </c>
      <c r="J93">
        <f>[1]!'QO.4020.TAD$phigh'</f>
        <v>44</v>
      </c>
      <c r="K93">
        <f>[1]!'QO.4020.TAD$value'</f>
        <v>15672450.5</v>
      </c>
      <c r="L93">
        <f>[1]!'QO.4020.TAD$volume'</f>
        <v>355458</v>
      </c>
      <c r="M93">
        <f>[1]!'QO.4020.TAD$pchange'</f>
        <v>0.52510000000000001</v>
      </c>
    </row>
    <row r="94" spans="1:13">
      <c r="A94">
        <v>8311</v>
      </c>
      <c r="B94" t="s">
        <v>121</v>
      </c>
      <c r="C94">
        <f>[1]!'QO.8311.TAD$lasttradeprice'</f>
        <v>43.4</v>
      </c>
      <c r="D94">
        <f>[1]!'QO.8311.TAD$high'</f>
        <v>45.8</v>
      </c>
      <c r="E94">
        <f>[1]!'QO.8311.TAD$low'</f>
        <v>43.3</v>
      </c>
      <c r="F94">
        <f>[1]!'QO.8311.TAD$open'</f>
        <v>45</v>
      </c>
      <c r="G94">
        <f>[1]!'QO.8311.TAD$last'</f>
        <v>43.5</v>
      </c>
      <c r="H94">
        <f>[1]!'QO.8311.TAD$pclose'</f>
        <v>45.13</v>
      </c>
      <c r="I94">
        <f>[1]!'QO.8311.TAD$plow'</f>
        <v>41.2</v>
      </c>
      <c r="J94">
        <f>[1]!'QO.8311.TAD$phigh'</f>
        <v>45.3</v>
      </c>
      <c r="K94">
        <f>[1]!'QO.8311.TAD$value'</f>
        <v>120938422.3</v>
      </c>
      <c r="L94">
        <f>[1]!'QO.8311.TAD$volume'</f>
        <v>2717110</v>
      </c>
      <c r="M94">
        <f>[1]!'QO.8311.TAD$pchange'</f>
        <v>-3.6118000000000001</v>
      </c>
    </row>
    <row r="95" spans="1:13">
      <c r="A95">
        <v>6070</v>
      </c>
      <c r="B95" t="s">
        <v>122</v>
      </c>
      <c r="C95">
        <f>[1]!'QO.6070.TAD$lasttradeprice'</f>
        <v>43.3</v>
      </c>
      <c r="D95">
        <f>[1]!'QO.6070.TAD$high'</f>
        <v>44.4</v>
      </c>
      <c r="E95">
        <f>[1]!'QO.6070.TAD$low'</f>
        <v>43.3</v>
      </c>
      <c r="F95">
        <f>[1]!'QO.6070.TAD$open'</f>
        <v>44.3</v>
      </c>
      <c r="G95">
        <f>[1]!'QO.6070.TAD$last'</f>
        <v>43.33</v>
      </c>
      <c r="H95">
        <f>[1]!'QO.6070.TAD$pclose'</f>
        <v>44.4</v>
      </c>
      <c r="I95">
        <f>[1]!'QO.6070.TAD$plow'</f>
        <v>44.1</v>
      </c>
      <c r="J95">
        <f>[1]!'QO.6070.TAD$phigh'</f>
        <v>44.4</v>
      </c>
      <c r="K95">
        <f>[1]!'QO.6070.TAD$value'</f>
        <v>17627979.300000001</v>
      </c>
      <c r="L95">
        <f>[1]!'QO.6070.TAD$volume'</f>
        <v>402776</v>
      </c>
      <c r="M95">
        <f>[1]!'QO.6070.TAD$pchange'</f>
        <v>-2.4098999999999999</v>
      </c>
    </row>
    <row r="96" spans="1:13">
      <c r="A96">
        <v>2340</v>
      </c>
      <c r="B96" t="s">
        <v>123</v>
      </c>
      <c r="C96">
        <f>[1]!'QO.2340.TAD$lasttradeprice'</f>
        <v>43.1</v>
      </c>
      <c r="D96">
        <f>[1]!'QO.2340.TAD$high'</f>
        <v>43.2</v>
      </c>
      <c r="E96">
        <f>[1]!'QO.2340.TAD$low'</f>
        <v>42.9</v>
      </c>
      <c r="F96">
        <f>[1]!'QO.2340.TAD$open'</f>
        <v>43.1</v>
      </c>
      <c r="G96">
        <f>[1]!'QO.2340.TAD$last'</f>
        <v>43.07</v>
      </c>
      <c r="H96">
        <f>[1]!'QO.2340.TAD$pclose'</f>
        <v>43</v>
      </c>
      <c r="I96">
        <f>[1]!'QO.2340.TAD$plow'</f>
        <v>42.9</v>
      </c>
      <c r="J96">
        <f>[1]!'QO.2340.TAD$phigh'</f>
        <v>43.3</v>
      </c>
      <c r="K96">
        <f>[1]!'QO.2340.TAD$value'</f>
        <v>15613495.4</v>
      </c>
      <c r="L96">
        <f>[1]!'QO.2340.TAD$volume'</f>
        <v>362924</v>
      </c>
      <c r="M96">
        <f>[1]!'QO.2340.TAD$pchange'</f>
        <v>0.1628</v>
      </c>
    </row>
    <row r="97" spans="1:13">
      <c r="A97">
        <v>2330</v>
      </c>
      <c r="B97" t="s">
        <v>124</v>
      </c>
      <c r="C97">
        <f>[1]!'QO.2330.TAD$lasttradeprice'</f>
        <v>42.6</v>
      </c>
      <c r="D97">
        <f>[1]!'QO.2330.TAD$high'</f>
        <v>42.9</v>
      </c>
      <c r="E97">
        <f>[1]!'QO.2330.TAD$low'</f>
        <v>42.3</v>
      </c>
      <c r="F97">
        <f>[1]!'QO.2330.TAD$open'</f>
        <v>42.6</v>
      </c>
      <c r="G97">
        <f>[1]!'QO.2330.TAD$last'</f>
        <v>42.59</v>
      </c>
      <c r="H97">
        <f>[1]!'QO.2330.TAD$pclose'</f>
        <v>42.45</v>
      </c>
      <c r="I97">
        <f>[1]!'QO.2330.TAD$plow'</f>
        <v>42.1</v>
      </c>
      <c r="J97">
        <f>[1]!'QO.2330.TAD$phigh'</f>
        <v>42.6</v>
      </c>
      <c r="K97">
        <f>[1]!'QO.2330.TAD$value'</f>
        <v>45077811.200000003</v>
      </c>
      <c r="L97">
        <f>[1]!'QO.2330.TAD$volume'</f>
        <v>1056320</v>
      </c>
      <c r="M97">
        <f>[1]!'QO.2330.TAD$pchange'</f>
        <v>0.32979999999999998</v>
      </c>
    </row>
    <row r="98" spans="1:13">
      <c r="A98">
        <v>1140</v>
      </c>
      <c r="B98" t="s">
        <v>125</v>
      </c>
      <c r="C98">
        <f>[1]!'QO.1140.TAD$lasttradeprice'</f>
        <v>42.5</v>
      </c>
      <c r="D98">
        <f>[1]!'QO.1140.TAD$high'</f>
        <v>42.8</v>
      </c>
      <c r="E98">
        <f>[1]!'QO.1140.TAD$low'</f>
        <v>42.4</v>
      </c>
      <c r="F98">
        <f>[1]!'QO.1140.TAD$open'</f>
        <v>42.8</v>
      </c>
      <c r="G98">
        <f>[1]!'QO.1140.TAD$last'</f>
        <v>42.59</v>
      </c>
      <c r="H98">
        <f>[1]!'QO.1140.TAD$pclose'</f>
        <v>42.68</v>
      </c>
      <c r="I98">
        <f>[1]!'QO.1140.TAD$plow'</f>
        <v>42.4</v>
      </c>
      <c r="J98">
        <f>[1]!'QO.1140.TAD$phigh'</f>
        <v>43.1</v>
      </c>
      <c r="K98">
        <f>[1]!'QO.1140.TAD$value'</f>
        <v>11801862.9</v>
      </c>
      <c r="L98">
        <f>[1]!'QO.1140.TAD$volume'</f>
        <v>276923</v>
      </c>
      <c r="M98">
        <f>[1]!'QO.1140.TAD$pchange'</f>
        <v>-0.2109</v>
      </c>
    </row>
    <row r="99" spans="1:13">
      <c r="A99">
        <v>4250</v>
      </c>
      <c r="B99" t="s">
        <v>126</v>
      </c>
      <c r="C99">
        <f>[1]!'QO.4250.TAD$lasttradeprice'</f>
        <v>42</v>
      </c>
      <c r="D99">
        <f>[1]!'QO.4250.TAD$high'</f>
        <v>42.4</v>
      </c>
      <c r="E99">
        <f>[1]!'QO.4250.TAD$low'</f>
        <v>41.9</v>
      </c>
      <c r="F99">
        <f>[1]!'QO.4250.TAD$open'</f>
        <v>42.4</v>
      </c>
      <c r="G99">
        <f>[1]!'QO.4250.TAD$last'</f>
        <v>41.95</v>
      </c>
      <c r="H99">
        <f>[1]!'QO.4250.TAD$pclose'</f>
        <v>42.3</v>
      </c>
      <c r="I99">
        <f>[1]!'QO.4250.TAD$plow'</f>
        <v>42.1</v>
      </c>
      <c r="J99">
        <f>[1]!'QO.4250.TAD$phigh'</f>
        <v>42.4</v>
      </c>
      <c r="K99">
        <f>[1]!'QO.4250.TAD$value'</f>
        <v>48907209.200000003</v>
      </c>
      <c r="L99">
        <f>[1]!'QO.4250.TAD$volume'</f>
        <v>1162108</v>
      </c>
      <c r="M99">
        <f>[1]!'QO.4250.TAD$pchange'</f>
        <v>-0.82740000000000002</v>
      </c>
    </row>
    <row r="100" spans="1:13">
      <c r="A100">
        <v>1040</v>
      </c>
      <c r="B100" t="s">
        <v>127</v>
      </c>
      <c r="C100">
        <f>[1]!'QO.1040.TAD$lasttradeprice'</f>
        <v>41.3</v>
      </c>
      <c r="D100">
        <f>[1]!'QO.1040.TAD$high'</f>
        <v>41.4</v>
      </c>
      <c r="E100">
        <f>[1]!'QO.1040.TAD$low'</f>
        <v>40.9</v>
      </c>
      <c r="F100">
        <f>[1]!'QO.1040.TAD$open'</f>
        <v>40.9</v>
      </c>
      <c r="G100">
        <f>[1]!'QO.1040.TAD$last'</f>
        <v>41.3</v>
      </c>
      <c r="H100">
        <f>[1]!'QO.1040.TAD$pclose'</f>
        <v>40.799999999999997</v>
      </c>
      <c r="I100">
        <f>[1]!'QO.1040.TAD$plow'</f>
        <v>40.9</v>
      </c>
      <c r="J100">
        <f>[1]!'QO.1040.TAD$phigh'</f>
        <v>41.2</v>
      </c>
      <c r="K100">
        <f>[1]!'QO.1040.TAD$value'</f>
        <v>6715358.7999999998</v>
      </c>
      <c r="L100">
        <f>[1]!'QO.1040.TAD$volume'</f>
        <v>163430</v>
      </c>
      <c r="M100">
        <f>[1]!'QO.1040.TAD$pchange'</f>
        <v>1.2255</v>
      </c>
    </row>
    <row r="101" spans="1:13">
      <c r="A101">
        <v>6040</v>
      </c>
      <c r="B101" t="s">
        <v>128</v>
      </c>
      <c r="C101">
        <f>[1]!'QO.6040.TAD$lasttradeprice'</f>
        <v>41</v>
      </c>
      <c r="D101">
        <f>[1]!'QO.6040.TAD$high'</f>
        <v>41.7</v>
      </c>
      <c r="E101">
        <f>[1]!'QO.6040.TAD$low'</f>
        <v>40.700000000000003</v>
      </c>
      <c r="F101">
        <f>[1]!'QO.6040.TAD$open'</f>
        <v>41.4</v>
      </c>
      <c r="G101">
        <f>[1]!'QO.6040.TAD$last'</f>
        <v>40.97</v>
      </c>
      <c r="H101">
        <f>[1]!'QO.6040.TAD$pclose'</f>
        <v>41.31</v>
      </c>
      <c r="I101">
        <f>[1]!'QO.6040.TAD$plow'</f>
        <v>41.1</v>
      </c>
      <c r="J101">
        <f>[1]!'QO.6040.TAD$phigh'</f>
        <v>41.7</v>
      </c>
      <c r="K101">
        <f>[1]!'QO.6040.TAD$value'</f>
        <v>36449031.299999997</v>
      </c>
      <c r="L101">
        <f>[1]!'QO.6040.TAD$volume'</f>
        <v>884379</v>
      </c>
      <c r="M101">
        <f>[1]!'QO.6040.TAD$pchange'</f>
        <v>-0.82299999999999995</v>
      </c>
    </row>
    <row r="102" spans="1:13">
      <c r="A102">
        <v>2220</v>
      </c>
      <c r="B102" t="s">
        <v>129</v>
      </c>
      <c r="C102">
        <f>[1]!'QO.2220.TAD$lasttradeprice'</f>
        <v>40.9</v>
      </c>
      <c r="D102">
        <f>[1]!'QO.2220.TAD$high'</f>
        <v>41.8</v>
      </c>
      <c r="E102">
        <f>[1]!'QO.2220.TAD$low'</f>
        <v>40.4</v>
      </c>
      <c r="F102">
        <f>[1]!'QO.2220.TAD$open'</f>
        <v>41.7</v>
      </c>
      <c r="G102">
        <f>[1]!'QO.2220.TAD$last'</f>
        <v>40.950000000000003</v>
      </c>
      <c r="H102">
        <f>[1]!'QO.2220.TAD$pclose'</f>
        <v>41.52</v>
      </c>
      <c r="I102">
        <f>[1]!'QO.2220.TAD$plow'</f>
        <v>41</v>
      </c>
      <c r="J102">
        <f>[1]!'QO.2220.TAD$phigh'</f>
        <v>42.6</v>
      </c>
      <c r="K102">
        <f>[1]!'QO.2220.TAD$value'</f>
        <v>59748147.5</v>
      </c>
      <c r="L102">
        <f>[1]!'QO.2220.TAD$volume'</f>
        <v>1447678</v>
      </c>
      <c r="M102">
        <f>[1]!'QO.2220.TAD$pchange'</f>
        <v>-1.3728</v>
      </c>
    </row>
    <row r="103" spans="1:13">
      <c r="A103">
        <v>1020</v>
      </c>
      <c r="B103" t="s">
        <v>130</v>
      </c>
      <c r="C103">
        <f>[1]!'QO.1020.TAD$lasttradeprice'</f>
        <v>40.6</v>
      </c>
      <c r="D103">
        <f>[1]!'QO.1020.TAD$high'</f>
        <v>40.799999999999997</v>
      </c>
      <c r="E103">
        <f>[1]!'QO.1020.TAD$low'</f>
        <v>40.299999999999997</v>
      </c>
      <c r="F103">
        <f>[1]!'QO.1020.TAD$open'</f>
        <v>40.4</v>
      </c>
      <c r="G103">
        <f>[1]!'QO.1020.TAD$last'</f>
        <v>40.659999999999997</v>
      </c>
      <c r="H103">
        <f>[1]!'QO.1020.TAD$pclose'</f>
        <v>40.299999999999997</v>
      </c>
      <c r="I103">
        <f>[1]!'QO.1020.TAD$plow'</f>
        <v>40.1</v>
      </c>
      <c r="J103">
        <f>[1]!'QO.1020.TAD$phigh'</f>
        <v>40.4</v>
      </c>
      <c r="K103">
        <f>[1]!'QO.1020.TAD$value'</f>
        <v>48383537.600000001</v>
      </c>
      <c r="L103">
        <f>[1]!'QO.1020.TAD$volume'</f>
        <v>1182461</v>
      </c>
      <c r="M103">
        <f>[1]!'QO.1020.TAD$pchange'</f>
        <v>0.89329999999999998</v>
      </c>
    </row>
    <row r="104" spans="1:13">
      <c r="A104">
        <v>8050</v>
      </c>
      <c r="B104" t="s">
        <v>131</v>
      </c>
      <c r="C104">
        <f>[1]!'QO.8050.TAD$lasttradeprice'</f>
        <v>40.6</v>
      </c>
      <c r="D104">
        <f>[1]!'QO.8050.TAD$high'</f>
        <v>42.2</v>
      </c>
      <c r="E104">
        <f>[1]!'QO.8050.TAD$low'</f>
        <v>39.200000000000003</v>
      </c>
      <c r="F104">
        <f>[1]!'QO.8050.TAD$open'</f>
        <v>39.6</v>
      </c>
      <c r="G104">
        <f>[1]!'QO.8050.TAD$last'</f>
        <v>40.549999999999997</v>
      </c>
      <c r="H104">
        <f>[1]!'QO.8050.TAD$pclose'</f>
        <v>39.32</v>
      </c>
      <c r="I104">
        <f>[1]!'QO.8050.TAD$plow'</f>
        <v>38.9</v>
      </c>
      <c r="J104">
        <f>[1]!'QO.8050.TAD$phigh'</f>
        <v>40.1</v>
      </c>
      <c r="K104">
        <f>[1]!'QO.8050.TAD$value'</f>
        <v>104529848.40000001</v>
      </c>
      <c r="L104">
        <f>[1]!'QO.8050.TAD$volume'</f>
        <v>2558560</v>
      </c>
      <c r="M104">
        <f>[1]!'QO.8050.TAD$pchange'</f>
        <v>3.1282000000000001</v>
      </c>
    </row>
    <row r="105" spans="1:13">
      <c r="A105">
        <v>1090</v>
      </c>
      <c r="B105" t="s">
        <v>132</v>
      </c>
      <c r="C105">
        <f>[1]!'QO.1090.TAD$lasttradeprice'</f>
        <v>40.299999999999997</v>
      </c>
      <c r="D105">
        <f>[1]!'QO.1090.TAD$high'</f>
        <v>40.799999999999997</v>
      </c>
      <c r="E105">
        <f>[1]!'QO.1090.TAD$low'</f>
        <v>40.299999999999997</v>
      </c>
      <c r="F105">
        <f>[1]!'QO.1090.TAD$open'</f>
        <v>40.799999999999997</v>
      </c>
      <c r="G105">
        <f>[1]!'QO.1090.TAD$last'</f>
        <v>40.36</v>
      </c>
      <c r="H105">
        <f>[1]!'QO.1090.TAD$pclose'</f>
        <v>40.61</v>
      </c>
      <c r="I105">
        <f>[1]!'QO.1090.TAD$plow'</f>
        <v>40.5</v>
      </c>
      <c r="J105">
        <f>[1]!'QO.1090.TAD$phigh'</f>
        <v>41</v>
      </c>
      <c r="K105">
        <f>[1]!'QO.1090.TAD$value'</f>
        <v>31821637.399999999</v>
      </c>
      <c r="L105">
        <f>[1]!'QO.1090.TAD$volume'</f>
        <v>785881</v>
      </c>
      <c r="M105">
        <f>[1]!'QO.1090.TAD$pchange'</f>
        <v>-0.61560000000000004</v>
      </c>
    </row>
    <row r="106" spans="1:13">
      <c r="A106">
        <v>6050</v>
      </c>
      <c r="B106" t="s">
        <v>133</v>
      </c>
      <c r="C106">
        <f>[1]!'QO.6050.TAD$lasttradeprice'</f>
        <v>39.6</v>
      </c>
      <c r="D106">
        <f>[1]!'QO.6050.TAD$high'</f>
        <v>40.799999999999997</v>
      </c>
      <c r="E106">
        <f>[1]!'QO.6050.TAD$low'</f>
        <v>39.1</v>
      </c>
      <c r="F106">
        <f>[1]!'QO.6050.TAD$open'</f>
        <v>40.700000000000003</v>
      </c>
      <c r="G106">
        <f>[1]!'QO.6050.TAD$last'</f>
        <v>39.68</v>
      </c>
      <c r="H106">
        <f>[1]!'QO.6050.TAD$pclose'</f>
        <v>40.39</v>
      </c>
      <c r="I106">
        <f>[1]!'QO.6050.TAD$plow'</f>
        <v>40.200000000000003</v>
      </c>
      <c r="J106">
        <f>[1]!'QO.6050.TAD$phigh'</f>
        <v>41.2</v>
      </c>
      <c r="K106">
        <f>[1]!'QO.6050.TAD$value'</f>
        <v>86891779.700000003</v>
      </c>
      <c r="L106">
        <f>[1]!'QO.6050.TAD$volume'</f>
        <v>2175905</v>
      </c>
      <c r="M106">
        <f>[1]!'QO.6050.TAD$pchange'</f>
        <v>-1.7579</v>
      </c>
    </row>
    <row r="107" spans="1:13">
      <c r="A107">
        <v>4061</v>
      </c>
      <c r="B107" t="s">
        <v>134</v>
      </c>
      <c r="C107">
        <f>[1]!'QO.4061.TAD$lasttradeprice'</f>
        <v>39.299999999999997</v>
      </c>
      <c r="D107">
        <f>[1]!'QO.4061.TAD$high'</f>
        <v>40</v>
      </c>
      <c r="E107">
        <f>[1]!'QO.4061.TAD$low'</f>
        <v>39</v>
      </c>
      <c r="F107">
        <f>[1]!'QO.4061.TAD$open'</f>
        <v>39.9</v>
      </c>
      <c r="G107">
        <f>[1]!'QO.4061.TAD$last'</f>
        <v>39.24</v>
      </c>
      <c r="H107">
        <f>[1]!'QO.4061.TAD$pclose'</f>
        <v>39.79</v>
      </c>
      <c r="I107">
        <f>[1]!'QO.4061.TAD$plow'</f>
        <v>39.5</v>
      </c>
      <c r="J107">
        <f>[1]!'QO.4061.TAD$phigh'</f>
        <v>40.200000000000003</v>
      </c>
      <c r="K107">
        <f>[1]!'QO.4061.TAD$value'</f>
        <v>31768900.5</v>
      </c>
      <c r="L107">
        <f>[1]!'QO.4061.TAD$volume'</f>
        <v>804558</v>
      </c>
      <c r="M107">
        <f>[1]!'QO.4061.TAD$pchange'</f>
        <v>-1.3823000000000001</v>
      </c>
    </row>
    <row r="108" spans="1:13">
      <c r="A108">
        <v>1210</v>
      </c>
      <c r="B108" t="s">
        <v>135</v>
      </c>
      <c r="C108">
        <f>[1]!'QO.1210.TAD$lasttradeprice'</f>
        <v>38.6</v>
      </c>
      <c r="D108">
        <f>[1]!'QO.1210.TAD$high'</f>
        <v>38.799999999999997</v>
      </c>
      <c r="E108">
        <f>[1]!'QO.1210.TAD$low'</f>
        <v>38.200000000000003</v>
      </c>
      <c r="F108">
        <f>[1]!'QO.1210.TAD$open'</f>
        <v>38.5</v>
      </c>
      <c r="G108">
        <f>[1]!'QO.1210.TAD$last'</f>
        <v>38.53</v>
      </c>
      <c r="H108">
        <f>[1]!'QO.1210.TAD$pclose'</f>
        <v>38.25</v>
      </c>
      <c r="I108">
        <f>[1]!'QO.1210.TAD$plow'</f>
        <v>37.4</v>
      </c>
      <c r="J108">
        <f>[1]!'QO.1210.TAD$phigh'</f>
        <v>38.5</v>
      </c>
      <c r="K108">
        <f>[1]!'QO.1210.TAD$value'</f>
        <v>35989167.600000001</v>
      </c>
      <c r="L108">
        <f>[1]!'QO.1210.TAD$volume'</f>
        <v>934522</v>
      </c>
      <c r="M108">
        <f>[1]!'QO.1210.TAD$pchange'</f>
        <v>0.73199999999999998</v>
      </c>
    </row>
    <row r="109" spans="1:13">
      <c r="A109">
        <v>4030</v>
      </c>
      <c r="B109" t="s">
        <v>136</v>
      </c>
      <c r="C109">
        <f>[1]!'QO.4030.TAD$lasttradeprice'</f>
        <v>38.299999999999997</v>
      </c>
      <c r="D109">
        <f>[1]!'QO.4030.TAD$high'</f>
        <v>39.200000000000003</v>
      </c>
      <c r="E109">
        <f>[1]!'QO.4030.TAD$low'</f>
        <v>37.299999999999997</v>
      </c>
      <c r="F109">
        <f>[1]!'QO.4030.TAD$open'</f>
        <v>37.5</v>
      </c>
      <c r="G109">
        <f>[1]!'QO.4030.TAD$last'</f>
        <v>38.29</v>
      </c>
      <c r="H109">
        <f>[1]!'QO.4030.TAD$pclose'</f>
        <v>37.299999999999997</v>
      </c>
      <c r="I109">
        <f>[1]!'QO.4030.TAD$plow'</f>
        <v>35.9</v>
      </c>
      <c r="J109">
        <f>[1]!'QO.4030.TAD$phigh'</f>
        <v>37.4</v>
      </c>
      <c r="K109">
        <f>[1]!'QO.4030.TAD$value'</f>
        <v>145086198.5</v>
      </c>
      <c r="L109">
        <f>[1]!'QO.4030.TAD$volume'</f>
        <v>3807272</v>
      </c>
      <c r="M109">
        <f>[1]!'QO.4030.TAD$pchange'</f>
        <v>2.6541999999999999</v>
      </c>
    </row>
    <row r="110" spans="1:13">
      <c r="A110">
        <v>2320</v>
      </c>
      <c r="B110" t="s">
        <v>137</v>
      </c>
      <c r="C110">
        <f>[1]!'QO.2320.TAD$lasttradeprice'</f>
        <v>38.200000000000003</v>
      </c>
      <c r="D110">
        <f>[1]!'QO.2320.TAD$high'</f>
        <v>39.1</v>
      </c>
      <c r="E110">
        <f>[1]!'QO.2320.TAD$low'</f>
        <v>37.5</v>
      </c>
      <c r="F110">
        <f>[1]!'QO.2320.TAD$open'</f>
        <v>37.5</v>
      </c>
      <c r="G110">
        <f>[1]!'QO.2320.TAD$last'</f>
        <v>38.24</v>
      </c>
      <c r="H110">
        <f>[1]!'QO.2320.TAD$pclose'</f>
        <v>37.409999999999997</v>
      </c>
      <c r="I110">
        <f>[1]!'QO.2320.TAD$plow'</f>
        <v>37</v>
      </c>
      <c r="J110">
        <f>[1]!'QO.2320.TAD$phigh'</f>
        <v>38.200000000000003</v>
      </c>
      <c r="K110">
        <f>[1]!'QO.2320.TAD$value'</f>
        <v>98878065.400000006</v>
      </c>
      <c r="L110">
        <f>[1]!'QO.2320.TAD$volume'</f>
        <v>2571318</v>
      </c>
      <c r="M110">
        <f>[1]!'QO.2320.TAD$pchange'</f>
        <v>2.2187000000000001</v>
      </c>
    </row>
    <row r="111" spans="1:13">
      <c r="A111">
        <v>1330</v>
      </c>
      <c r="B111" t="s">
        <v>138</v>
      </c>
      <c r="C111">
        <f>[1]!'QO.1330.TAD$lasttradeprice'</f>
        <v>37.9</v>
      </c>
      <c r="D111">
        <f>[1]!'QO.1330.TAD$high'</f>
        <v>38.6</v>
      </c>
      <c r="E111">
        <f>[1]!'QO.1330.TAD$low'</f>
        <v>37.799999999999997</v>
      </c>
      <c r="F111">
        <f>[1]!'QO.1330.TAD$open'</f>
        <v>38.299999999999997</v>
      </c>
      <c r="G111">
        <f>[1]!'QO.1330.TAD$last'</f>
        <v>37.9</v>
      </c>
      <c r="H111">
        <f>[1]!'QO.1330.TAD$pclose'</f>
        <v>38.39</v>
      </c>
      <c r="I111">
        <f>[1]!'QO.1330.TAD$plow'</f>
        <v>38.299999999999997</v>
      </c>
      <c r="J111">
        <f>[1]!'QO.1330.TAD$phigh'</f>
        <v>38.700000000000003</v>
      </c>
      <c r="K111">
        <f>[1]!'QO.1330.TAD$value'</f>
        <v>30666341.300000001</v>
      </c>
      <c r="L111">
        <f>[1]!'QO.1330.TAD$volume'</f>
        <v>802299</v>
      </c>
      <c r="M111">
        <f>[1]!'QO.1330.TAD$pchange'</f>
        <v>-1.2764</v>
      </c>
    </row>
    <row r="112" spans="1:13">
      <c r="A112">
        <v>1320</v>
      </c>
      <c r="B112" t="s">
        <v>139</v>
      </c>
      <c r="C112">
        <f>[1]!'QO.1320.TAD$lasttradeprice'</f>
        <v>37.700000000000003</v>
      </c>
      <c r="D112">
        <f>[1]!'QO.1320.TAD$high'</f>
        <v>38.200000000000003</v>
      </c>
      <c r="E112">
        <f>[1]!'QO.1320.TAD$low'</f>
        <v>37.6</v>
      </c>
      <c r="F112">
        <f>[1]!'QO.1320.TAD$open'</f>
        <v>38.1</v>
      </c>
      <c r="G112">
        <f>[1]!'QO.1320.TAD$last'</f>
        <v>37.65</v>
      </c>
      <c r="H112">
        <f>[1]!'QO.1320.TAD$pclose'</f>
        <v>38.04</v>
      </c>
      <c r="I112">
        <f>[1]!'QO.1320.TAD$plow'</f>
        <v>38</v>
      </c>
      <c r="J112">
        <f>[1]!'QO.1320.TAD$phigh'</f>
        <v>38.799999999999997</v>
      </c>
      <c r="K112">
        <f>[1]!'QO.1320.TAD$value'</f>
        <v>7546406</v>
      </c>
      <c r="L112">
        <f>[1]!'QO.1320.TAD$volume'</f>
        <v>199185</v>
      </c>
      <c r="M112">
        <f>[1]!'QO.1320.TAD$pchange'</f>
        <v>-1.0251999999999999</v>
      </c>
    </row>
    <row r="113" spans="1:13">
      <c r="A113">
        <v>8180</v>
      </c>
      <c r="B113" t="s">
        <v>140</v>
      </c>
      <c r="C113">
        <f>[1]!'QO.8180.TAD$lasttradeprice'</f>
        <v>37.4</v>
      </c>
      <c r="D113">
        <f>[1]!'QO.8180.TAD$high'</f>
        <v>38</v>
      </c>
      <c r="E113">
        <f>[1]!'QO.8180.TAD$low'</f>
        <v>36</v>
      </c>
      <c r="F113">
        <f>[1]!'QO.8180.TAD$open'</f>
        <v>36</v>
      </c>
      <c r="G113">
        <f>[1]!'QO.8180.TAD$last'</f>
        <v>37.74</v>
      </c>
      <c r="H113">
        <f>[1]!'QO.8180.TAD$pclose'</f>
        <v>35.549999999999997</v>
      </c>
      <c r="I113">
        <f>[1]!'QO.8180.TAD$plow'</f>
        <v>34.799999999999997</v>
      </c>
      <c r="J113">
        <f>[1]!'QO.8180.TAD$phigh'</f>
        <v>36.200000000000003</v>
      </c>
      <c r="K113">
        <f>[1]!'QO.8180.TAD$value'</f>
        <v>75342951.200000003</v>
      </c>
      <c r="L113">
        <f>[1]!'QO.8180.TAD$volume'</f>
        <v>2048530</v>
      </c>
      <c r="M113">
        <f>[1]!'QO.8180.TAD$pchange'</f>
        <v>6.1603000000000003</v>
      </c>
    </row>
    <row r="114" spans="1:13">
      <c r="A114">
        <v>4010</v>
      </c>
      <c r="B114" t="s">
        <v>141</v>
      </c>
      <c r="C114">
        <f>[1]!'QO.4010.TAD$lasttradeprice'</f>
        <v>36.9</v>
      </c>
      <c r="D114">
        <f>[1]!'QO.4010.TAD$high'</f>
        <v>37.200000000000003</v>
      </c>
      <c r="E114">
        <f>[1]!'QO.4010.TAD$low'</f>
        <v>36.6</v>
      </c>
      <c r="F114">
        <f>[1]!'QO.4010.TAD$open'</f>
        <v>36.9</v>
      </c>
      <c r="G114">
        <f>[1]!'QO.4010.TAD$last'</f>
        <v>36.729999999999997</v>
      </c>
      <c r="H114">
        <f>[1]!'QO.4010.TAD$pclose'</f>
        <v>36.82</v>
      </c>
      <c r="I114">
        <f>[1]!'QO.4010.TAD$plow'</f>
        <v>36.700000000000003</v>
      </c>
      <c r="J114">
        <f>[1]!'QO.4010.TAD$phigh'</f>
        <v>37.200000000000003</v>
      </c>
      <c r="K114">
        <f>[1]!'QO.4010.TAD$value'</f>
        <v>20249782.699999999</v>
      </c>
      <c r="L114">
        <f>[1]!'QO.4010.TAD$volume'</f>
        <v>549325</v>
      </c>
      <c r="M114">
        <f>[1]!'QO.4010.TAD$pchange'</f>
        <v>-0.24440000000000001</v>
      </c>
    </row>
    <row r="115" spans="1:13">
      <c r="A115">
        <v>6010</v>
      </c>
      <c r="B115" t="s">
        <v>142</v>
      </c>
      <c r="C115">
        <f>[1]!'QO.6010.TAD$lasttradeprice'</f>
        <v>36.5</v>
      </c>
      <c r="D115">
        <f>[1]!'QO.6010.TAD$high'</f>
        <v>36.9</v>
      </c>
      <c r="E115">
        <f>[1]!'QO.6010.TAD$low'</f>
        <v>36.200000000000003</v>
      </c>
      <c r="F115">
        <f>[1]!'QO.6010.TAD$open'</f>
        <v>36.799999999999997</v>
      </c>
      <c r="G115">
        <f>[1]!'QO.6010.TAD$last'</f>
        <v>36.35</v>
      </c>
      <c r="H115">
        <f>[1]!'QO.6010.TAD$pclose'</f>
        <v>36.53</v>
      </c>
      <c r="I115">
        <f>[1]!'QO.6010.TAD$plow'</f>
        <v>36.1</v>
      </c>
      <c r="J115">
        <f>[1]!'QO.6010.TAD$phigh'</f>
        <v>37.299999999999997</v>
      </c>
      <c r="K115">
        <f>[1]!'QO.6010.TAD$value'</f>
        <v>8856181.5</v>
      </c>
      <c r="L115">
        <f>[1]!'QO.6010.TAD$volume'</f>
        <v>243193</v>
      </c>
      <c r="M115">
        <f>[1]!'QO.6010.TAD$pchange'</f>
        <v>-0.49270000000000003</v>
      </c>
    </row>
    <row r="116" spans="1:13">
      <c r="A116">
        <v>2250</v>
      </c>
      <c r="B116" t="s">
        <v>143</v>
      </c>
      <c r="C116">
        <f>[1]!'QO.2250.TAD$lasttradeprice'</f>
        <v>35.9</v>
      </c>
      <c r="D116">
        <f>[1]!'QO.2250.TAD$high'</f>
        <v>36.6</v>
      </c>
      <c r="E116">
        <f>[1]!'QO.2250.TAD$low'</f>
        <v>35.5</v>
      </c>
      <c r="F116">
        <f>[1]!'QO.2250.TAD$open'</f>
        <v>36.200000000000003</v>
      </c>
      <c r="G116">
        <f>[1]!'QO.2250.TAD$last'</f>
        <v>36</v>
      </c>
      <c r="H116">
        <f>[1]!'QO.2250.TAD$pclose'</f>
        <v>36.24</v>
      </c>
      <c r="I116">
        <f>[1]!'QO.2250.TAD$plow'</f>
        <v>35.5</v>
      </c>
      <c r="J116">
        <f>[1]!'QO.2250.TAD$phigh'</f>
        <v>36.4</v>
      </c>
      <c r="K116">
        <f>[1]!'QO.2250.TAD$value'</f>
        <v>20084723.899999999</v>
      </c>
      <c r="L116">
        <f>[1]!'QO.2250.TAD$volume'</f>
        <v>555610</v>
      </c>
      <c r="M116">
        <f>[1]!'QO.2250.TAD$pchange'</f>
        <v>-0.6623</v>
      </c>
    </row>
    <row r="117" spans="1:13">
      <c r="A117">
        <v>2150</v>
      </c>
      <c r="B117" t="s">
        <v>144</v>
      </c>
      <c r="C117">
        <f>[1]!'QO.2150.TAD$lasttradeprice'</f>
        <v>35.4</v>
      </c>
      <c r="D117">
        <f>[1]!'QO.2150.TAD$high'</f>
        <v>36</v>
      </c>
      <c r="E117">
        <f>[1]!'QO.2150.TAD$low'</f>
        <v>35</v>
      </c>
      <c r="F117">
        <f>[1]!'QO.2150.TAD$open'</f>
        <v>35.700000000000003</v>
      </c>
      <c r="G117">
        <f>[1]!'QO.2150.TAD$last'</f>
        <v>35.36</v>
      </c>
      <c r="H117">
        <f>[1]!'QO.2150.TAD$pclose'</f>
        <v>35.61</v>
      </c>
      <c r="I117">
        <f>[1]!'QO.2150.TAD$plow'</f>
        <v>35.200000000000003</v>
      </c>
      <c r="J117">
        <f>[1]!'QO.2150.TAD$phigh'</f>
        <v>35.799999999999997</v>
      </c>
      <c r="K117">
        <f>[1]!'QO.2150.TAD$value'</f>
        <v>57872127.100000001</v>
      </c>
      <c r="L117">
        <f>[1]!'QO.2150.TAD$volume'</f>
        <v>1627041</v>
      </c>
      <c r="M117">
        <f>[1]!'QO.2150.TAD$pchange'</f>
        <v>-0.70199999999999996</v>
      </c>
    </row>
    <row r="118" spans="1:13">
      <c r="A118">
        <v>8030</v>
      </c>
      <c r="B118" t="s">
        <v>145</v>
      </c>
      <c r="C118">
        <f>[1]!'QO.8030.TAD$lasttradeprice'</f>
        <v>35.299999999999997</v>
      </c>
      <c r="D118">
        <f>[1]!'QO.8030.TAD$high'</f>
        <v>35.9</v>
      </c>
      <c r="E118">
        <f>[1]!'QO.8030.TAD$low'</f>
        <v>35.1</v>
      </c>
      <c r="F118">
        <f>[1]!'QO.8030.TAD$open'</f>
        <v>35.5</v>
      </c>
      <c r="G118">
        <f>[1]!'QO.8030.TAD$last'</f>
        <v>35.32</v>
      </c>
      <c r="H118">
        <f>[1]!'QO.8030.TAD$pclose'</f>
        <v>35.47</v>
      </c>
      <c r="I118">
        <f>[1]!'QO.8030.TAD$plow'</f>
        <v>34.6</v>
      </c>
      <c r="J118">
        <f>[1]!'QO.8030.TAD$phigh'</f>
        <v>35.6</v>
      </c>
      <c r="K118">
        <f>[1]!'QO.8030.TAD$value'</f>
        <v>67395195.400000006</v>
      </c>
      <c r="L118">
        <f>[1]!'QO.8030.TAD$volume'</f>
        <v>1903348</v>
      </c>
      <c r="M118">
        <f>[1]!'QO.8030.TAD$pchange'</f>
        <v>-0.4229</v>
      </c>
    </row>
    <row r="119" spans="1:13">
      <c r="A119">
        <v>1211</v>
      </c>
      <c r="B119" t="s">
        <v>146</v>
      </c>
      <c r="C119">
        <f>[1]!'QO.1211.TAD$lasttradeprice'</f>
        <v>35.299999999999997</v>
      </c>
      <c r="D119">
        <f>[1]!'QO.1211.TAD$high'</f>
        <v>35.700000000000003</v>
      </c>
      <c r="E119">
        <f>[1]!'QO.1211.TAD$low'</f>
        <v>35.200000000000003</v>
      </c>
      <c r="F119">
        <f>[1]!'QO.1211.TAD$open'</f>
        <v>35.700000000000003</v>
      </c>
      <c r="G119">
        <f>[1]!'QO.1211.TAD$last'</f>
        <v>35.35</v>
      </c>
      <c r="H119">
        <f>[1]!'QO.1211.TAD$pclose'</f>
        <v>35.58</v>
      </c>
      <c r="I119">
        <f>[1]!'QO.1211.TAD$plow'</f>
        <v>35.5</v>
      </c>
      <c r="J119">
        <f>[1]!'QO.1211.TAD$phigh'</f>
        <v>36.1</v>
      </c>
      <c r="K119">
        <f>[1]!'QO.1211.TAD$value'</f>
        <v>66261930.200000003</v>
      </c>
      <c r="L119">
        <f>[1]!'QO.1211.TAD$volume'</f>
        <v>1868214</v>
      </c>
      <c r="M119">
        <f>[1]!'QO.1211.TAD$pchange'</f>
        <v>-0.64639999999999997</v>
      </c>
    </row>
    <row r="120" spans="1:13">
      <c r="A120">
        <v>1010</v>
      </c>
      <c r="B120" t="s">
        <v>147</v>
      </c>
      <c r="C120">
        <f>[1]!'QO.1010.TAD$lasttradeprice'</f>
        <v>34.9</v>
      </c>
      <c r="D120">
        <f>[1]!'QO.1010.TAD$high'</f>
        <v>35.1</v>
      </c>
      <c r="E120">
        <f>[1]!'QO.1010.TAD$low'</f>
        <v>34.799999999999997</v>
      </c>
      <c r="F120">
        <f>[1]!'QO.1010.TAD$open'</f>
        <v>35</v>
      </c>
      <c r="G120">
        <f>[1]!'QO.1010.TAD$last'</f>
        <v>34.9</v>
      </c>
      <c r="H120">
        <f>[1]!'QO.1010.TAD$pclose'</f>
        <v>34.92</v>
      </c>
      <c r="I120">
        <f>[1]!'QO.1010.TAD$plow'</f>
        <v>34.799999999999997</v>
      </c>
      <c r="J120">
        <f>[1]!'QO.1010.TAD$phigh'</f>
        <v>35.1</v>
      </c>
      <c r="K120">
        <f>[1]!'QO.1010.TAD$value'</f>
        <v>33540895.199999999</v>
      </c>
      <c r="L120">
        <f>[1]!'QO.1010.TAD$volume'</f>
        <v>959092</v>
      </c>
      <c r="M120">
        <f>[1]!'QO.1010.TAD$pchange'</f>
        <v>-5.7299999999999997E-2</v>
      </c>
    </row>
    <row r="121" spans="1:13">
      <c r="A121">
        <v>8310</v>
      </c>
      <c r="B121" t="s">
        <v>148</v>
      </c>
      <c r="C121">
        <f>[1]!'QO.8310.TAD$lasttradeprice'</f>
        <v>34.5</v>
      </c>
      <c r="D121">
        <f>[1]!'QO.8310.TAD$high'</f>
        <v>35.4</v>
      </c>
      <c r="E121">
        <f>[1]!'QO.8310.TAD$low'</f>
        <v>34.4</v>
      </c>
      <c r="F121">
        <f>[1]!'QO.8310.TAD$open'</f>
        <v>34.9</v>
      </c>
      <c r="G121">
        <f>[1]!'QO.8310.TAD$last'</f>
        <v>34.51</v>
      </c>
      <c r="H121">
        <f>[1]!'QO.8310.TAD$pclose'</f>
        <v>34.93</v>
      </c>
      <c r="I121">
        <f>[1]!'QO.8310.TAD$plow'</f>
        <v>33</v>
      </c>
      <c r="J121">
        <f>[1]!'QO.8310.TAD$phigh'</f>
        <v>35.4</v>
      </c>
      <c r="K121">
        <f>[1]!'QO.8310.TAD$value'</f>
        <v>112587139.59999999</v>
      </c>
      <c r="L121">
        <f>[1]!'QO.8310.TAD$volume'</f>
        <v>3224856</v>
      </c>
      <c r="M121">
        <f>[1]!'QO.8310.TAD$pchange'</f>
        <v>-1.2023999999999999</v>
      </c>
    </row>
    <row r="122" spans="1:13">
      <c r="A122">
        <v>4040</v>
      </c>
      <c r="B122" t="s">
        <v>149</v>
      </c>
      <c r="C122">
        <f>[1]!'QO.4040.TAD$lasttradeprice'</f>
        <v>33.6</v>
      </c>
      <c r="D122">
        <f>[1]!'QO.4040.TAD$high'</f>
        <v>33.9</v>
      </c>
      <c r="E122">
        <f>[1]!'QO.4040.TAD$low'</f>
        <v>33.4</v>
      </c>
      <c r="F122">
        <f>[1]!'QO.4040.TAD$open'</f>
        <v>33.799999999999997</v>
      </c>
      <c r="G122">
        <f>[1]!'QO.4040.TAD$last'</f>
        <v>33.520000000000003</v>
      </c>
      <c r="H122">
        <f>[1]!'QO.4040.TAD$pclose'</f>
        <v>33.71</v>
      </c>
      <c r="I122">
        <f>[1]!'QO.4040.TAD$plow'</f>
        <v>33.4</v>
      </c>
      <c r="J122">
        <f>[1]!'QO.4040.TAD$phigh'</f>
        <v>33.9</v>
      </c>
      <c r="K122">
        <f>[1]!'QO.4040.TAD$value'</f>
        <v>28286505.300000001</v>
      </c>
      <c r="L122">
        <f>[1]!'QO.4040.TAD$volume'</f>
        <v>841695</v>
      </c>
      <c r="M122">
        <f>[1]!'QO.4040.TAD$pchange'</f>
        <v>-0.56359999999999999</v>
      </c>
    </row>
    <row r="123" spans="1:13">
      <c r="A123">
        <v>9400</v>
      </c>
      <c r="B123" t="s">
        <v>150</v>
      </c>
      <c r="C123">
        <f>[1]!'QO.9400.TAD$lasttradeprice'</f>
        <v>33.5</v>
      </c>
      <c r="D123" t="str">
        <f>[1]!'QO.9400.TAD$high'</f>
        <v>#</v>
      </c>
      <c r="E123" t="str">
        <f>[1]!'QO.9400.TAD$low'</f>
        <v>#</v>
      </c>
      <c r="F123" t="str">
        <f>[1]!'QO.9400.TAD$open'</f>
        <v>#</v>
      </c>
      <c r="G123">
        <f>[1]!'QO.9400.TAD$last'</f>
        <v>33.799999999999997</v>
      </c>
      <c r="H123">
        <f>[1]!'QO.9400.TAD$pclose'</f>
        <v>33.799999999999997</v>
      </c>
      <c r="I123" t="str">
        <f>[1]!'QO.9400.TAD$plow'</f>
        <v>#</v>
      </c>
      <c r="J123" t="str">
        <f>[1]!'QO.9400.TAD$phigh'</f>
        <v>#</v>
      </c>
      <c r="K123">
        <f>[1]!'QO.9400.TAD$value'</f>
        <v>335</v>
      </c>
      <c r="L123">
        <f>[1]!'QO.9400.TAD$volume'</f>
        <v>10</v>
      </c>
      <c r="M123">
        <f>[1]!'QO.9400.TAD$pchange'</f>
        <v>0</v>
      </c>
    </row>
    <row r="124" spans="1:13">
      <c r="A124">
        <v>9401</v>
      </c>
      <c r="B124" t="s">
        <v>151</v>
      </c>
      <c r="C124">
        <f>[1]!'QO.9401.TAD$lasttradeprice'</f>
        <v>33.1</v>
      </c>
      <c r="D124" t="str">
        <f>[1]!'QO.9401.TAD$high'</f>
        <v>#</v>
      </c>
      <c r="E124" t="str">
        <f>[1]!'QO.9401.TAD$low'</f>
        <v>#</v>
      </c>
      <c r="F124" t="str">
        <f>[1]!'QO.9401.TAD$open'</f>
        <v>#</v>
      </c>
      <c r="G124">
        <f>[1]!'QO.9401.TAD$last'</f>
        <v>33.1</v>
      </c>
      <c r="H124">
        <f>[1]!'QO.9401.TAD$pclose'</f>
        <v>33.1</v>
      </c>
      <c r="I124" t="str">
        <f>[1]!'QO.9401.TAD$plow'</f>
        <v>#</v>
      </c>
      <c r="J124" t="str">
        <f>[1]!'QO.9401.TAD$phigh'</f>
        <v>#</v>
      </c>
      <c r="K124" t="str">
        <f>[1]!'QO.9401.TAD$value'</f>
        <v>#</v>
      </c>
      <c r="L124" t="str">
        <f>[1]!'QO.9401.TAD$volume'</f>
        <v>#</v>
      </c>
      <c r="M124">
        <f>[1]!'QO.9401.TAD$pchange'</f>
        <v>0</v>
      </c>
    </row>
    <row r="125" spans="1:13">
      <c r="A125">
        <v>9402</v>
      </c>
      <c r="B125" t="s">
        <v>152</v>
      </c>
      <c r="C125">
        <f>[1]!'QO.9402.TAD$lasttradeprice'</f>
        <v>32.9</v>
      </c>
      <c r="D125">
        <f>[1]!'QO.9402.TAD$high'</f>
        <v>32.9</v>
      </c>
      <c r="E125">
        <f>[1]!'QO.9402.TAD$low'</f>
        <v>32.9</v>
      </c>
      <c r="F125">
        <f>[1]!'QO.9402.TAD$open'</f>
        <v>32.9</v>
      </c>
      <c r="G125">
        <f>[1]!'QO.9402.TAD$last'</f>
        <v>32.9</v>
      </c>
      <c r="H125">
        <f>[1]!'QO.9402.TAD$pclose'</f>
        <v>32.9</v>
      </c>
      <c r="I125" t="str">
        <f>[1]!'QO.9402.TAD$plow'</f>
        <v>#</v>
      </c>
      <c r="J125" t="str">
        <f>[1]!'QO.9402.TAD$phigh'</f>
        <v>#</v>
      </c>
      <c r="K125">
        <f>[1]!'QO.9402.TAD$value'</f>
        <v>65800</v>
      </c>
      <c r="L125">
        <f>[1]!'QO.9402.TAD$volume'</f>
        <v>2000</v>
      </c>
      <c r="M125">
        <f>[1]!'QO.9402.TAD$pchange'</f>
        <v>0</v>
      </c>
    </row>
    <row r="126" spans="1:13">
      <c r="A126">
        <v>2090</v>
      </c>
      <c r="B126" t="s">
        <v>153</v>
      </c>
      <c r="C126">
        <f>[1]!'QO.2090.TAD$lasttradeprice'</f>
        <v>32</v>
      </c>
      <c r="D126">
        <f>[1]!'QO.2090.TAD$high'</f>
        <v>33</v>
      </c>
      <c r="E126">
        <f>[1]!'QO.2090.TAD$low'</f>
        <v>31.7</v>
      </c>
      <c r="F126">
        <f>[1]!'QO.2090.TAD$open'</f>
        <v>32.9</v>
      </c>
      <c r="G126">
        <f>[1]!'QO.2090.TAD$last'</f>
        <v>32.090000000000003</v>
      </c>
      <c r="H126">
        <f>[1]!'QO.2090.TAD$pclose'</f>
        <v>32.49</v>
      </c>
      <c r="I126">
        <f>[1]!'QO.2090.TAD$plow'</f>
        <v>31.1</v>
      </c>
      <c r="J126">
        <f>[1]!'QO.2090.TAD$phigh'</f>
        <v>32.700000000000003</v>
      </c>
      <c r="K126">
        <f>[1]!'QO.2090.TAD$value'</f>
        <v>96998051.5</v>
      </c>
      <c r="L126">
        <f>[1]!'QO.2090.TAD$volume'</f>
        <v>2991979</v>
      </c>
      <c r="M126">
        <f>[1]!'QO.2090.TAD$pchange'</f>
        <v>-1.2311000000000001</v>
      </c>
    </row>
    <row r="127" spans="1:13">
      <c r="A127">
        <v>2060</v>
      </c>
      <c r="B127" t="s">
        <v>154</v>
      </c>
      <c r="C127">
        <f>[1]!'QO.2060.TAD$lasttradeprice'</f>
        <v>31.7</v>
      </c>
      <c r="D127">
        <f>[1]!'QO.2060.TAD$high'</f>
        <v>31.9</v>
      </c>
      <c r="E127">
        <f>[1]!'QO.2060.TAD$low'</f>
        <v>31.4</v>
      </c>
      <c r="F127">
        <f>[1]!'QO.2060.TAD$open'</f>
        <v>31.8</v>
      </c>
      <c r="G127">
        <f>[1]!'QO.2060.TAD$last'</f>
        <v>31.6</v>
      </c>
      <c r="H127">
        <f>[1]!'QO.2060.TAD$pclose'</f>
        <v>31.54</v>
      </c>
      <c r="I127">
        <f>[1]!'QO.2060.TAD$plow'</f>
        <v>31.1</v>
      </c>
      <c r="J127">
        <f>[1]!'QO.2060.TAD$phigh'</f>
        <v>31.7</v>
      </c>
      <c r="K127">
        <f>[1]!'QO.2060.TAD$value'</f>
        <v>77134031.799999997</v>
      </c>
      <c r="L127">
        <f>[1]!'QO.2060.TAD$volume'</f>
        <v>2434033</v>
      </c>
      <c r="M127">
        <f>[1]!'QO.2060.TAD$pchange'</f>
        <v>0.19020000000000001</v>
      </c>
    </row>
    <row r="128" spans="1:13">
      <c r="A128">
        <v>1050</v>
      </c>
      <c r="B128" t="s">
        <v>155</v>
      </c>
      <c r="C128">
        <f>[1]!'QO.1050.TAD$lasttradeprice'</f>
        <v>31.2</v>
      </c>
      <c r="D128">
        <f>[1]!'QO.1050.TAD$high'</f>
        <v>31.7</v>
      </c>
      <c r="E128">
        <f>[1]!'QO.1050.TAD$low'</f>
        <v>31.2</v>
      </c>
      <c r="F128">
        <f>[1]!'QO.1050.TAD$open'</f>
        <v>31.7</v>
      </c>
      <c r="G128">
        <f>[1]!'QO.1050.TAD$last'</f>
        <v>31.25</v>
      </c>
      <c r="H128">
        <f>[1]!'QO.1050.TAD$pclose'</f>
        <v>31.74</v>
      </c>
      <c r="I128">
        <f>[1]!'QO.1050.TAD$plow'</f>
        <v>31.6</v>
      </c>
      <c r="J128">
        <f>[1]!'QO.1050.TAD$phigh'</f>
        <v>32</v>
      </c>
      <c r="K128">
        <f>[1]!'QO.1050.TAD$value'</f>
        <v>4035254</v>
      </c>
      <c r="L128">
        <f>[1]!'QO.1050.TAD$volume'</f>
        <v>128393</v>
      </c>
      <c r="M128">
        <f>[1]!'QO.1050.TAD$pchange'</f>
        <v>-1.5438000000000001</v>
      </c>
    </row>
    <row r="129" spans="1:13">
      <c r="A129">
        <v>4050</v>
      </c>
      <c r="B129" t="s">
        <v>156</v>
      </c>
      <c r="C129">
        <f>[1]!'QO.4050.TAD$lasttradeprice'</f>
        <v>30.4</v>
      </c>
      <c r="D129">
        <f>[1]!'QO.4050.TAD$high'</f>
        <v>31.1</v>
      </c>
      <c r="E129">
        <f>[1]!'QO.4050.TAD$low'</f>
        <v>30</v>
      </c>
      <c r="F129">
        <f>[1]!'QO.4050.TAD$open'</f>
        <v>31</v>
      </c>
      <c r="G129">
        <f>[1]!'QO.4050.TAD$last'</f>
        <v>30.37</v>
      </c>
      <c r="H129">
        <f>[1]!'QO.4050.TAD$pclose'</f>
        <v>30.8</v>
      </c>
      <c r="I129">
        <f>[1]!'QO.4050.TAD$plow'</f>
        <v>30.3</v>
      </c>
      <c r="J129">
        <f>[1]!'QO.4050.TAD$phigh'</f>
        <v>31.5</v>
      </c>
      <c r="K129">
        <f>[1]!'QO.4050.TAD$value'</f>
        <v>71072070.099999994</v>
      </c>
      <c r="L129">
        <f>[1]!'QO.4050.TAD$volume'</f>
        <v>2340963</v>
      </c>
      <c r="M129">
        <f>[1]!'QO.4050.TAD$pchange'</f>
        <v>-1.3960999999999999</v>
      </c>
    </row>
    <row r="130" spans="1:13">
      <c r="A130">
        <v>8150</v>
      </c>
      <c r="B130" t="s">
        <v>157</v>
      </c>
      <c r="C130">
        <f>[1]!'QO.8150.TAD$lasttradeprice'</f>
        <v>30.3</v>
      </c>
      <c r="D130">
        <f>[1]!'QO.8150.TAD$high'</f>
        <v>31.4</v>
      </c>
      <c r="E130">
        <f>[1]!'QO.8150.TAD$low'</f>
        <v>29.4</v>
      </c>
      <c r="F130">
        <f>[1]!'QO.8150.TAD$open'</f>
        <v>29.5</v>
      </c>
      <c r="G130">
        <f>[1]!'QO.8150.TAD$last'</f>
        <v>30.42</v>
      </c>
      <c r="H130">
        <f>[1]!'QO.8150.TAD$pclose'</f>
        <v>28.76</v>
      </c>
      <c r="I130">
        <f>[1]!'QO.8150.TAD$plow'</f>
        <v>27.9</v>
      </c>
      <c r="J130">
        <f>[1]!'QO.8150.TAD$phigh'</f>
        <v>29</v>
      </c>
      <c r="K130">
        <f>[1]!'QO.8150.TAD$value'</f>
        <v>143696744.40000001</v>
      </c>
      <c r="L130">
        <f>[1]!'QO.8150.TAD$volume'</f>
        <v>4687317</v>
      </c>
      <c r="M130">
        <f>[1]!'QO.8150.TAD$pchange'</f>
        <v>5.7718999999999996</v>
      </c>
    </row>
    <row r="131" spans="1:13">
      <c r="A131">
        <v>2310</v>
      </c>
      <c r="B131" t="s">
        <v>158</v>
      </c>
      <c r="C131">
        <f>[1]!'QO.2310.TAD$lasttradeprice'</f>
        <v>30.2</v>
      </c>
      <c r="D131">
        <f>[1]!'QO.2310.TAD$high'</f>
        <v>30.5</v>
      </c>
      <c r="E131">
        <f>[1]!'QO.2310.TAD$low'</f>
        <v>30.1</v>
      </c>
      <c r="F131">
        <f>[1]!'QO.2310.TAD$open'</f>
        <v>30.4</v>
      </c>
      <c r="G131">
        <f>[1]!'QO.2310.TAD$last'</f>
        <v>30.2</v>
      </c>
      <c r="H131">
        <f>[1]!'QO.2310.TAD$pclose'</f>
        <v>30.3</v>
      </c>
      <c r="I131">
        <f>[1]!'QO.2310.TAD$plow'</f>
        <v>30.2</v>
      </c>
      <c r="J131">
        <f>[1]!'QO.2310.TAD$phigh'</f>
        <v>30.7</v>
      </c>
      <c r="K131">
        <f>[1]!'QO.2310.TAD$value'</f>
        <v>22272930.5</v>
      </c>
      <c r="L131">
        <f>[1]!'QO.2310.TAD$volume'</f>
        <v>726431</v>
      </c>
      <c r="M131">
        <f>[1]!'QO.2310.TAD$pchange'</f>
        <v>-0.33</v>
      </c>
    </row>
    <row r="132" spans="1:13">
      <c r="A132">
        <v>3090</v>
      </c>
      <c r="B132" t="s">
        <v>159</v>
      </c>
      <c r="C132">
        <f>[1]!'QO.3090.TAD$lasttradeprice'</f>
        <v>29.4</v>
      </c>
      <c r="D132">
        <f>[1]!'QO.3090.TAD$high'</f>
        <v>29.7</v>
      </c>
      <c r="E132">
        <f>[1]!'QO.3090.TAD$low'</f>
        <v>29.2</v>
      </c>
      <c r="F132">
        <f>[1]!'QO.3090.TAD$open'</f>
        <v>29.7</v>
      </c>
      <c r="G132">
        <f>[1]!'QO.3090.TAD$last'</f>
        <v>29.4</v>
      </c>
      <c r="H132">
        <f>[1]!'QO.3090.TAD$pclose'</f>
        <v>29.8</v>
      </c>
      <c r="I132">
        <f>[1]!'QO.3090.TAD$plow'</f>
        <v>29.6</v>
      </c>
      <c r="J132">
        <f>[1]!'QO.3090.TAD$phigh'</f>
        <v>29.9</v>
      </c>
      <c r="K132">
        <f>[1]!'QO.3090.TAD$value'</f>
        <v>5571426.2000000002</v>
      </c>
      <c r="L132">
        <f>[1]!'QO.3090.TAD$volume'</f>
        <v>188154</v>
      </c>
      <c r="M132">
        <f>[1]!'QO.3090.TAD$pchange'</f>
        <v>-1.3423</v>
      </c>
    </row>
    <row r="133" spans="1:13">
      <c r="A133">
        <v>8060</v>
      </c>
      <c r="B133" t="s">
        <v>160</v>
      </c>
      <c r="C133">
        <f>[1]!'QO.8060.TAD$lasttradeprice'</f>
        <v>29.3</v>
      </c>
      <c r="D133">
        <f>[1]!'QO.8060.TAD$high'</f>
        <v>30</v>
      </c>
      <c r="E133">
        <f>[1]!'QO.8060.TAD$low'</f>
        <v>28.8</v>
      </c>
      <c r="F133">
        <f>[1]!'QO.8060.TAD$open'</f>
        <v>29.3</v>
      </c>
      <c r="G133">
        <f>[1]!'QO.8060.TAD$last'</f>
        <v>29.26</v>
      </c>
      <c r="H133">
        <f>[1]!'QO.8060.TAD$pclose'</f>
        <v>29.18</v>
      </c>
      <c r="I133">
        <f>[1]!'QO.8060.TAD$plow'</f>
        <v>28.1</v>
      </c>
      <c r="J133">
        <f>[1]!'QO.8060.TAD$phigh'</f>
        <v>29.8</v>
      </c>
      <c r="K133">
        <f>[1]!'QO.8060.TAD$value'</f>
        <v>50593186.5</v>
      </c>
      <c r="L133">
        <f>[1]!'QO.8060.TAD$volume'</f>
        <v>1714928</v>
      </c>
      <c r="M133">
        <f>[1]!'QO.8060.TAD$pchange'</f>
        <v>0.2742</v>
      </c>
    </row>
    <row r="134" spans="1:13">
      <c r="A134">
        <v>2080</v>
      </c>
      <c r="B134" t="s">
        <v>161</v>
      </c>
      <c r="C134">
        <f>[1]!'QO.2080.TAD$lasttradeprice'</f>
        <v>28.9</v>
      </c>
      <c r="D134">
        <f>[1]!'QO.2080.TAD$high'</f>
        <v>29.5</v>
      </c>
      <c r="E134">
        <f>[1]!'QO.2080.TAD$low'</f>
        <v>28.7</v>
      </c>
      <c r="F134">
        <f>[1]!'QO.2080.TAD$open'</f>
        <v>29.4</v>
      </c>
      <c r="G134">
        <f>[1]!'QO.2080.TAD$last'</f>
        <v>28.89</v>
      </c>
      <c r="H134">
        <f>[1]!'QO.2080.TAD$pclose'</f>
        <v>29.31</v>
      </c>
      <c r="I134">
        <f>[1]!'QO.2080.TAD$plow'</f>
        <v>29.2</v>
      </c>
      <c r="J134">
        <f>[1]!'QO.2080.TAD$phigh'</f>
        <v>29.4</v>
      </c>
      <c r="K134">
        <f>[1]!'QO.2080.TAD$value'</f>
        <v>11972648.199999999</v>
      </c>
      <c r="L134">
        <f>[1]!'QO.2080.TAD$volume'</f>
        <v>411623</v>
      </c>
      <c r="M134">
        <f>[1]!'QO.2080.TAD$pchange'</f>
        <v>-1.4330000000000001</v>
      </c>
    </row>
    <row r="135" spans="1:13">
      <c r="A135">
        <v>2002</v>
      </c>
      <c r="B135" t="s">
        <v>162</v>
      </c>
      <c r="C135">
        <f>[1]!'QO.2002.TAD$lasttradeprice'</f>
        <v>28.6</v>
      </c>
      <c r="D135">
        <f>[1]!'QO.2002.TAD$high'</f>
        <v>29.2</v>
      </c>
      <c r="E135">
        <f>[1]!'QO.2002.TAD$low'</f>
        <v>28.5</v>
      </c>
      <c r="F135">
        <f>[1]!'QO.2002.TAD$open'</f>
        <v>29</v>
      </c>
      <c r="G135">
        <f>[1]!'QO.2002.TAD$last'</f>
        <v>28.67</v>
      </c>
      <c r="H135">
        <f>[1]!'QO.2002.TAD$pclose'</f>
        <v>29.07</v>
      </c>
      <c r="I135">
        <f>[1]!'QO.2002.TAD$plow'</f>
        <v>28.5</v>
      </c>
      <c r="J135">
        <f>[1]!'QO.2002.TAD$phigh'</f>
        <v>29.1</v>
      </c>
      <c r="K135">
        <f>[1]!'QO.2002.TAD$value'</f>
        <v>16446485.4</v>
      </c>
      <c r="L135">
        <f>[1]!'QO.2002.TAD$volume'</f>
        <v>569384</v>
      </c>
      <c r="M135">
        <f>[1]!'QO.2002.TAD$pchange'</f>
        <v>-1.3759999999999999</v>
      </c>
    </row>
    <row r="136" spans="1:13">
      <c r="A136">
        <v>1080</v>
      </c>
      <c r="B136" t="s">
        <v>163</v>
      </c>
      <c r="C136">
        <f>[1]!'QO.1080.TAD$lasttradeprice'</f>
        <v>28.3</v>
      </c>
      <c r="D136">
        <f>[1]!'QO.1080.TAD$high'</f>
        <v>28.4</v>
      </c>
      <c r="E136">
        <f>[1]!'QO.1080.TAD$low'</f>
        <v>28.1</v>
      </c>
      <c r="F136">
        <f>[1]!'QO.1080.TAD$open'</f>
        <v>28.3</v>
      </c>
      <c r="G136">
        <f>[1]!'QO.1080.TAD$last'</f>
        <v>28.3</v>
      </c>
      <c r="H136">
        <f>[1]!'QO.1080.TAD$pclose'</f>
        <v>28.21</v>
      </c>
      <c r="I136">
        <f>[1]!'QO.1080.TAD$plow'</f>
        <v>28</v>
      </c>
      <c r="J136">
        <f>[1]!'QO.1080.TAD$phigh'</f>
        <v>28.4</v>
      </c>
      <c r="K136">
        <f>[1]!'QO.1080.TAD$value'</f>
        <v>11288268.9</v>
      </c>
      <c r="L136">
        <f>[1]!'QO.1080.TAD$volume'</f>
        <v>400275</v>
      </c>
      <c r="M136">
        <f>[1]!'QO.1080.TAD$pchange'</f>
        <v>0.31900000000000001</v>
      </c>
    </row>
    <row r="137" spans="1:13">
      <c r="A137">
        <v>8190</v>
      </c>
      <c r="B137" t="s">
        <v>164</v>
      </c>
      <c r="C137">
        <f>[1]!'QO.8190.TAD$lasttradeprice'</f>
        <v>27.9</v>
      </c>
      <c r="D137">
        <f>[1]!'QO.8190.TAD$high'</f>
        <v>28.5</v>
      </c>
      <c r="E137">
        <f>[1]!'QO.8190.TAD$low'</f>
        <v>27.1</v>
      </c>
      <c r="F137">
        <f>[1]!'QO.8190.TAD$open'</f>
        <v>27.4</v>
      </c>
      <c r="G137">
        <f>[1]!'QO.8190.TAD$last'</f>
        <v>28</v>
      </c>
      <c r="H137">
        <f>[1]!'QO.8190.TAD$pclose'</f>
        <v>27.22</v>
      </c>
      <c r="I137">
        <f>[1]!'QO.8190.TAD$plow'</f>
        <v>26.7</v>
      </c>
      <c r="J137">
        <f>[1]!'QO.8190.TAD$phigh'</f>
        <v>27.4</v>
      </c>
      <c r="K137">
        <f>[1]!'QO.8190.TAD$value'</f>
        <v>79871338.599999994</v>
      </c>
      <c r="L137">
        <f>[1]!'QO.8190.TAD$volume'</f>
        <v>2877934</v>
      </c>
      <c r="M137">
        <f>[1]!'QO.8190.TAD$pchange'</f>
        <v>2.8654999999999999</v>
      </c>
    </row>
    <row r="138" spans="1:13">
      <c r="A138">
        <v>2380</v>
      </c>
      <c r="B138" t="s">
        <v>165</v>
      </c>
      <c r="C138">
        <f>[1]!'QO.2380.TAD$lasttradeprice'</f>
        <v>27.8</v>
      </c>
      <c r="D138">
        <f>[1]!'QO.2380.TAD$high'</f>
        <v>28.4</v>
      </c>
      <c r="E138">
        <f>[1]!'QO.2380.TAD$low'</f>
        <v>27.6</v>
      </c>
      <c r="F138">
        <f>[1]!'QO.2380.TAD$open'</f>
        <v>28.3</v>
      </c>
      <c r="G138">
        <f>[1]!'QO.2380.TAD$last'</f>
        <v>27.72</v>
      </c>
      <c r="H138">
        <f>[1]!'QO.2380.TAD$pclose'</f>
        <v>28.14</v>
      </c>
      <c r="I138">
        <f>[1]!'QO.2380.TAD$plow'</f>
        <v>28.1</v>
      </c>
      <c r="J138">
        <f>[1]!'QO.2380.TAD$phigh'</f>
        <v>28.4</v>
      </c>
      <c r="K138">
        <f>[1]!'QO.2380.TAD$value'</f>
        <v>56477678.899999999</v>
      </c>
      <c r="L138">
        <f>[1]!'QO.2380.TAD$volume'</f>
        <v>2017984</v>
      </c>
      <c r="M138">
        <f>[1]!'QO.2380.TAD$pchange'</f>
        <v>-1.4924999999999999</v>
      </c>
    </row>
    <row r="139" spans="1:13">
      <c r="A139">
        <v>8170</v>
      </c>
      <c r="B139" t="s">
        <v>166</v>
      </c>
      <c r="C139">
        <f>[1]!'QO.8170.TAD$lasttradeprice'</f>
        <v>27.8</v>
      </c>
      <c r="D139">
        <f>[1]!'QO.8170.TAD$high'</f>
        <v>28.1</v>
      </c>
      <c r="E139">
        <f>[1]!'QO.8170.TAD$low'</f>
        <v>27.4</v>
      </c>
      <c r="F139">
        <f>[1]!'QO.8170.TAD$open'</f>
        <v>27.5</v>
      </c>
      <c r="G139">
        <f>[1]!'QO.8170.TAD$last'</f>
        <v>27.76</v>
      </c>
      <c r="H139">
        <f>[1]!'QO.8170.TAD$pclose'</f>
        <v>27.39</v>
      </c>
      <c r="I139">
        <f>[1]!'QO.8170.TAD$plow'</f>
        <v>27.2</v>
      </c>
      <c r="J139">
        <f>[1]!'QO.8170.TAD$phigh'</f>
        <v>27.4</v>
      </c>
      <c r="K139">
        <f>[1]!'QO.8170.TAD$value'</f>
        <v>34953869.100000001</v>
      </c>
      <c r="L139">
        <f>[1]!'QO.8170.TAD$volume'</f>
        <v>1260429</v>
      </c>
      <c r="M139">
        <f>[1]!'QO.8170.TAD$pchange'</f>
        <v>1.3509</v>
      </c>
    </row>
    <row r="140" spans="1:13">
      <c r="A140">
        <v>4080</v>
      </c>
      <c r="B140" t="s">
        <v>167</v>
      </c>
      <c r="C140">
        <f>[1]!'QO.4080.TAD$lasttradeprice'</f>
        <v>27.8</v>
      </c>
      <c r="D140">
        <f>[1]!'QO.4080.TAD$high'</f>
        <v>28</v>
      </c>
      <c r="E140">
        <f>[1]!'QO.4080.TAD$low'</f>
        <v>27.5</v>
      </c>
      <c r="F140">
        <f>[1]!'QO.4080.TAD$open'</f>
        <v>27.9</v>
      </c>
      <c r="G140">
        <f>[1]!'QO.4080.TAD$last'</f>
        <v>27.78</v>
      </c>
      <c r="H140">
        <f>[1]!'QO.4080.TAD$pclose'</f>
        <v>27.82</v>
      </c>
      <c r="I140">
        <f>[1]!'QO.4080.TAD$plow'</f>
        <v>27.2</v>
      </c>
      <c r="J140">
        <f>[1]!'QO.4080.TAD$phigh'</f>
        <v>28.1</v>
      </c>
      <c r="K140">
        <f>[1]!'QO.4080.TAD$value'</f>
        <v>43183242.100000001</v>
      </c>
      <c r="L140">
        <f>[1]!'QO.4080.TAD$volume'</f>
        <v>1556729</v>
      </c>
      <c r="M140">
        <f>[1]!'QO.4080.TAD$pchange'</f>
        <v>-0.14380000000000001</v>
      </c>
    </row>
    <row r="141" spans="1:13">
      <c r="A141">
        <v>4270</v>
      </c>
      <c r="B141" t="s">
        <v>168</v>
      </c>
      <c r="C141">
        <f>[1]!'QO.4270.TAD$lasttradeprice'</f>
        <v>27.6</v>
      </c>
      <c r="D141">
        <f>[1]!'QO.4270.TAD$high'</f>
        <v>28.2</v>
      </c>
      <c r="E141">
        <f>[1]!'QO.4270.TAD$low'</f>
        <v>25.9</v>
      </c>
      <c r="F141">
        <f>[1]!'QO.4270.TAD$open'</f>
        <v>26</v>
      </c>
      <c r="G141">
        <f>[1]!'QO.4270.TAD$last'</f>
        <v>27.75</v>
      </c>
      <c r="H141">
        <f>[1]!'QO.4270.TAD$pclose'</f>
        <v>25.89</v>
      </c>
      <c r="I141">
        <f>[1]!'QO.4270.TAD$plow'</f>
        <v>25.4</v>
      </c>
      <c r="J141">
        <f>[1]!'QO.4270.TAD$phigh'</f>
        <v>26.3</v>
      </c>
      <c r="K141">
        <f>[1]!'QO.4270.TAD$value'</f>
        <v>151898989</v>
      </c>
      <c r="L141">
        <f>[1]!'QO.4270.TAD$volume'</f>
        <v>5620434</v>
      </c>
      <c r="M141">
        <f>[1]!'QO.4270.TAD$pchange'</f>
        <v>7.1841999999999997</v>
      </c>
    </row>
    <row r="142" spans="1:13">
      <c r="A142">
        <v>2200</v>
      </c>
      <c r="B142" t="s">
        <v>169</v>
      </c>
      <c r="C142">
        <f>[1]!'QO.2200.TAD$lasttradeprice'</f>
        <v>26.9</v>
      </c>
      <c r="D142">
        <f>[1]!'QO.2200.TAD$high'</f>
        <v>27.6</v>
      </c>
      <c r="E142">
        <f>[1]!'QO.2200.TAD$low'</f>
        <v>26.7</v>
      </c>
      <c r="F142">
        <f>[1]!'QO.2200.TAD$open'</f>
        <v>27.4</v>
      </c>
      <c r="G142">
        <f>[1]!'QO.2200.TAD$last'</f>
        <v>26.92</v>
      </c>
      <c r="H142">
        <f>[1]!'QO.2200.TAD$pclose'</f>
        <v>27.28</v>
      </c>
      <c r="I142">
        <f>[1]!'QO.2200.TAD$plow'</f>
        <v>27</v>
      </c>
      <c r="J142">
        <f>[1]!'QO.2200.TAD$phigh'</f>
        <v>27.7</v>
      </c>
      <c r="K142">
        <f>[1]!'QO.2200.TAD$value'</f>
        <v>25174420.800000001</v>
      </c>
      <c r="L142">
        <f>[1]!'QO.2200.TAD$volume'</f>
        <v>924697</v>
      </c>
      <c r="M142">
        <f>[1]!'QO.2200.TAD$pchange'</f>
        <v>-1.3196000000000001</v>
      </c>
    </row>
    <row r="143" spans="1:13">
      <c r="A143">
        <v>1030</v>
      </c>
      <c r="B143" t="s">
        <v>170</v>
      </c>
      <c r="C143">
        <f>[1]!'QO.1030.TAD$lasttradeprice'</f>
        <v>26.4</v>
      </c>
      <c r="D143">
        <f>[1]!'QO.1030.TAD$high'</f>
        <v>26.6</v>
      </c>
      <c r="E143">
        <f>[1]!'QO.1030.TAD$low'</f>
        <v>26.2</v>
      </c>
      <c r="F143">
        <f>[1]!'QO.1030.TAD$open'</f>
        <v>26.6</v>
      </c>
      <c r="G143">
        <f>[1]!'QO.1030.TAD$last'</f>
        <v>26.36</v>
      </c>
      <c r="H143">
        <f>[1]!'QO.1030.TAD$pclose'</f>
        <v>26.5</v>
      </c>
      <c r="I143">
        <f>[1]!'QO.1030.TAD$plow'</f>
        <v>26.4</v>
      </c>
      <c r="J143">
        <f>[1]!'QO.1030.TAD$phigh'</f>
        <v>26.8</v>
      </c>
      <c r="K143">
        <f>[1]!'QO.1030.TAD$value'</f>
        <v>9285013.1999999993</v>
      </c>
      <c r="L143">
        <f>[1]!'QO.1030.TAD$volume'</f>
        <v>352843</v>
      </c>
      <c r="M143">
        <f>[1]!'QO.1030.TAD$pchange'</f>
        <v>-0.52829999999999999</v>
      </c>
    </row>
    <row r="144" spans="1:13">
      <c r="A144">
        <v>8120</v>
      </c>
      <c r="B144" t="s">
        <v>171</v>
      </c>
      <c r="C144">
        <f>[1]!'QO.8120.TAD$lasttradeprice'</f>
        <v>26.4</v>
      </c>
      <c r="D144">
        <f>[1]!'QO.8120.TAD$high'</f>
        <v>26.7</v>
      </c>
      <c r="E144">
        <f>[1]!'QO.8120.TAD$low'</f>
        <v>26</v>
      </c>
      <c r="F144">
        <f>[1]!'QO.8120.TAD$open'</f>
        <v>26</v>
      </c>
      <c r="G144">
        <f>[1]!'QO.8120.TAD$last'</f>
        <v>26.41</v>
      </c>
      <c r="H144">
        <f>[1]!'QO.8120.TAD$pclose'</f>
        <v>25.72</v>
      </c>
      <c r="I144">
        <f>[1]!'QO.8120.TAD$plow'</f>
        <v>25</v>
      </c>
      <c r="J144">
        <f>[1]!'QO.8120.TAD$phigh'</f>
        <v>25.8</v>
      </c>
      <c r="K144">
        <f>[1]!'QO.8120.TAD$value'</f>
        <v>17456432.399999999</v>
      </c>
      <c r="L144">
        <f>[1]!'QO.8120.TAD$volume'</f>
        <v>663794</v>
      </c>
      <c r="M144">
        <f>[1]!'QO.8120.TAD$pchange'</f>
        <v>2.6827000000000001</v>
      </c>
    </row>
    <row r="145" spans="1:13">
      <c r="A145">
        <v>2120</v>
      </c>
      <c r="B145" t="s">
        <v>172</v>
      </c>
      <c r="C145">
        <f>[1]!'QO.2120.TAD$lasttradeprice'</f>
        <v>25.6</v>
      </c>
      <c r="D145">
        <f>[1]!'QO.2120.TAD$high'</f>
        <v>26.3</v>
      </c>
      <c r="E145">
        <f>[1]!'QO.2120.TAD$low'</f>
        <v>25.4</v>
      </c>
      <c r="F145">
        <f>[1]!'QO.2120.TAD$open'</f>
        <v>26.1</v>
      </c>
      <c r="G145">
        <f>[1]!'QO.2120.TAD$last'</f>
        <v>25.65</v>
      </c>
      <c r="H145">
        <f>[1]!'QO.2120.TAD$pclose'</f>
        <v>25.99</v>
      </c>
      <c r="I145">
        <f>[1]!'QO.2120.TAD$plow'</f>
        <v>25.9</v>
      </c>
      <c r="J145">
        <f>[1]!'QO.2120.TAD$phigh'</f>
        <v>26.8</v>
      </c>
      <c r="K145">
        <f>[1]!'QO.2120.TAD$value'</f>
        <v>52713169.100000001</v>
      </c>
      <c r="L145">
        <f>[1]!'QO.2120.TAD$volume'</f>
        <v>2049409</v>
      </c>
      <c r="M145">
        <f>[1]!'QO.2120.TAD$pchange'</f>
        <v>-1.3082</v>
      </c>
    </row>
    <row r="146" spans="1:13">
      <c r="A146">
        <v>4280</v>
      </c>
      <c r="B146" t="s">
        <v>173</v>
      </c>
      <c r="C146">
        <f>[1]!'QO.4280.TAD$lasttradeprice'</f>
        <v>25.2</v>
      </c>
      <c r="D146">
        <f>[1]!'QO.4280.TAD$high'</f>
        <v>25.5</v>
      </c>
      <c r="E146">
        <f>[1]!'QO.4280.TAD$low'</f>
        <v>25</v>
      </c>
      <c r="F146">
        <f>[1]!'QO.4280.TAD$open'</f>
        <v>25.1</v>
      </c>
      <c r="G146">
        <f>[1]!'QO.4280.TAD$last'</f>
        <v>25.27</v>
      </c>
      <c r="H146">
        <f>[1]!'QO.4280.TAD$pclose'</f>
        <v>25.16</v>
      </c>
      <c r="I146">
        <f>[1]!'QO.4280.TAD$plow'</f>
        <v>24.9</v>
      </c>
      <c r="J146">
        <f>[1]!'QO.4280.TAD$phigh'</f>
        <v>25.3</v>
      </c>
      <c r="K146">
        <f>[1]!'QO.4280.TAD$value'</f>
        <v>32247679.050000001</v>
      </c>
      <c r="L146">
        <f>[1]!'QO.4280.TAD$volume'</f>
        <v>1285796</v>
      </c>
      <c r="M146">
        <f>[1]!'QO.4280.TAD$pchange'</f>
        <v>0.43719999999999998</v>
      </c>
    </row>
    <row r="147" spans="1:13">
      <c r="A147">
        <v>8220</v>
      </c>
      <c r="B147" t="s">
        <v>174</v>
      </c>
      <c r="C147">
        <f>[1]!'QO.8220.TAD$lasttradeprice'</f>
        <v>25.1</v>
      </c>
      <c r="D147">
        <f>[1]!'QO.8220.TAD$high'</f>
        <v>25.8</v>
      </c>
      <c r="E147">
        <f>[1]!'QO.8220.TAD$low'</f>
        <v>24.95</v>
      </c>
      <c r="F147">
        <f>[1]!'QO.8220.TAD$open'</f>
        <v>25.1</v>
      </c>
      <c r="G147">
        <f>[1]!'QO.8220.TAD$last'</f>
        <v>25.17</v>
      </c>
      <c r="H147">
        <f>[1]!'QO.8220.TAD$pclose'</f>
        <v>25.01</v>
      </c>
      <c r="I147">
        <f>[1]!'QO.8220.TAD$plow'</f>
        <v>24.3</v>
      </c>
      <c r="J147">
        <f>[1]!'QO.8220.TAD$phigh'</f>
        <v>25.5</v>
      </c>
      <c r="K147">
        <f>[1]!'QO.8220.TAD$value'</f>
        <v>36407470.600000001</v>
      </c>
      <c r="L147">
        <f>[1]!'QO.8220.TAD$volume'</f>
        <v>1437124</v>
      </c>
      <c r="M147">
        <f>[1]!'QO.8220.TAD$pchange'</f>
        <v>0.63970000000000005</v>
      </c>
    </row>
    <row r="148" spans="1:13">
      <c r="A148">
        <v>8290</v>
      </c>
      <c r="B148" t="s">
        <v>175</v>
      </c>
      <c r="C148">
        <f>[1]!'QO.8290.TAD$lasttradeprice'</f>
        <v>24.9</v>
      </c>
      <c r="D148">
        <f>[1]!'QO.8290.TAD$high'</f>
        <v>25.6</v>
      </c>
      <c r="E148">
        <f>[1]!'QO.8290.TAD$low'</f>
        <v>24.85</v>
      </c>
      <c r="F148">
        <f>[1]!'QO.8290.TAD$open'</f>
        <v>25.3</v>
      </c>
      <c r="G148">
        <f>[1]!'QO.8290.TAD$last'</f>
        <v>25.02</v>
      </c>
      <c r="H148">
        <f>[1]!'QO.8290.TAD$pclose'</f>
        <v>25.12</v>
      </c>
      <c r="I148">
        <f>[1]!'QO.8290.TAD$plow'</f>
        <v>24.05</v>
      </c>
      <c r="J148">
        <f>[1]!'QO.8290.TAD$phigh'</f>
        <v>25.5</v>
      </c>
      <c r="K148">
        <f>[1]!'QO.8290.TAD$value'</f>
        <v>154575689.15000001</v>
      </c>
      <c r="L148">
        <f>[1]!'QO.8290.TAD$volume'</f>
        <v>6136249</v>
      </c>
      <c r="M148">
        <f>[1]!'QO.8290.TAD$pchange'</f>
        <v>-0.39810000000000001</v>
      </c>
    </row>
    <row r="149" spans="1:13">
      <c r="A149">
        <v>3002</v>
      </c>
      <c r="B149" t="s">
        <v>176</v>
      </c>
      <c r="C149">
        <f>[1]!'QO.3002.TAD$lasttradeprice'</f>
        <v>24.75</v>
      </c>
      <c r="D149">
        <f>[1]!'QO.3002.TAD$high'</f>
        <v>24.9</v>
      </c>
      <c r="E149">
        <f>[1]!'QO.3002.TAD$low'</f>
        <v>24.6</v>
      </c>
      <c r="F149">
        <f>[1]!'QO.3002.TAD$open'</f>
        <v>24.9</v>
      </c>
      <c r="G149">
        <f>[1]!'QO.3002.TAD$last'</f>
        <v>24.78</v>
      </c>
      <c r="H149">
        <f>[1]!'QO.3002.TAD$pclose'</f>
        <v>24.8</v>
      </c>
      <c r="I149">
        <f>[1]!'QO.3002.TAD$plow'</f>
        <v>24.7</v>
      </c>
      <c r="J149">
        <f>[1]!'QO.3002.TAD$phigh'</f>
        <v>24.85</v>
      </c>
      <c r="K149">
        <f>[1]!'QO.3002.TAD$value'</f>
        <v>18834434.050000001</v>
      </c>
      <c r="L149">
        <f>[1]!'QO.3002.TAD$volume'</f>
        <v>760232</v>
      </c>
      <c r="M149">
        <f>[1]!'QO.3002.TAD$pchange'</f>
        <v>-8.0600000000000005E-2</v>
      </c>
    </row>
    <row r="150" spans="1:13">
      <c r="A150">
        <v>3001</v>
      </c>
      <c r="B150" t="s">
        <v>177</v>
      </c>
      <c r="C150">
        <f>[1]!'QO.3001.TAD$lasttradeprice'</f>
        <v>24.5</v>
      </c>
      <c r="D150">
        <f>[1]!'QO.3001.TAD$high'</f>
        <v>24.7</v>
      </c>
      <c r="E150">
        <f>[1]!'QO.3001.TAD$low'</f>
        <v>24.25</v>
      </c>
      <c r="F150">
        <f>[1]!'QO.3001.TAD$open'</f>
        <v>24.65</v>
      </c>
      <c r="G150">
        <f>[1]!'QO.3001.TAD$last'</f>
        <v>24.45</v>
      </c>
      <c r="H150">
        <f>[1]!'QO.3001.TAD$pclose'</f>
        <v>24.6</v>
      </c>
      <c r="I150">
        <f>[1]!'QO.3001.TAD$plow'</f>
        <v>24.55</v>
      </c>
      <c r="J150">
        <f>[1]!'QO.3001.TAD$phigh'</f>
        <v>24.75</v>
      </c>
      <c r="K150">
        <f>[1]!'QO.3001.TAD$value'</f>
        <v>9590075.1500000004</v>
      </c>
      <c r="L150">
        <f>[1]!'QO.3001.TAD$volume'</f>
        <v>391089</v>
      </c>
      <c r="M150">
        <f>[1]!'QO.3001.TAD$pchange'</f>
        <v>-0.60980000000000001</v>
      </c>
    </row>
    <row r="151" spans="1:13">
      <c r="A151">
        <v>4150</v>
      </c>
      <c r="B151" t="s">
        <v>178</v>
      </c>
      <c r="C151">
        <f>[1]!'QO.4150.TAD$lasttradeprice'</f>
        <v>24.5</v>
      </c>
      <c r="D151">
        <f>[1]!'QO.4150.TAD$high'</f>
        <v>24.7</v>
      </c>
      <c r="E151">
        <f>[1]!'QO.4150.TAD$low'</f>
        <v>24.45</v>
      </c>
      <c r="F151">
        <f>[1]!'QO.4150.TAD$open'</f>
        <v>24.65</v>
      </c>
      <c r="G151">
        <f>[1]!'QO.4150.TAD$last'</f>
        <v>24.51</v>
      </c>
      <c r="H151">
        <f>[1]!'QO.4150.TAD$pclose'</f>
        <v>24.64</v>
      </c>
      <c r="I151">
        <f>[1]!'QO.4150.TAD$plow'</f>
        <v>24.45</v>
      </c>
      <c r="J151">
        <f>[1]!'QO.4150.TAD$phigh'</f>
        <v>24.65</v>
      </c>
      <c r="K151">
        <f>[1]!'QO.4150.TAD$value'</f>
        <v>21232203.449999999</v>
      </c>
      <c r="L151">
        <f>[1]!'QO.4150.TAD$volume'</f>
        <v>863370</v>
      </c>
      <c r="M151">
        <f>[1]!'QO.4150.TAD$pchange'</f>
        <v>-0.52759999999999996</v>
      </c>
    </row>
    <row r="152" spans="1:13">
      <c r="A152">
        <v>7050</v>
      </c>
      <c r="B152" t="s">
        <v>179</v>
      </c>
      <c r="C152">
        <f>[1]!'QO.7050.TAD$lasttradeprice'</f>
        <v>24.3</v>
      </c>
      <c r="D152" t="str">
        <f>[1]!'QO.7050.TAD$high'</f>
        <v>#</v>
      </c>
      <c r="E152" t="str">
        <f>[1]!'QO.7050.TAD$low'</f>
        <v>#</v>
      </c>
      <c r="F152" t="str">
        <f>[1]!'QO.7050.TAD$open'</f>
        <v>#</v>
      </c>
      <c r="G152">
        <f>[1]!'QO.7050.TAD$last'</f>
        <v>24.3</v>
      </c>
      <c r="H152">
        <f>[1]!'QO.7050.TAD$pclose'</f>
        <v>24.3</v>
      </c>
      <c r="I152" t="str">
        <f>[1]!'QO.7050.TAD$plow'</f>
        <v>#</v>
      </c>
      <c r="J152" t="str">
        <f>[1]!'QO.7050.TAD$phigh'</f>
        <v>#</v>
      </c>
      <c r="K152" t="str">
        <f>[1]!'QO.7050.TAD$value'</f>
        <v>#</v>
      </c>
      <c r="L152" t="str">
        <f>[1]!'QO.7050.TAD$volume'</f>
        <v>#</v>
      </c>
      <c r="M152">
        <f>[1]!'QO.7050.TAD$pchange'</f>
        <v>0</v>
      </c>
    </row>
    <row r="153" spans="1:13">
      <c r="A153">
        <v>2170</v>
      </c>
      <c r="B153" t="s">
        <v>180</v>
      </c>
      <c r="C153">
        <f>[1]!'QO.2170.TAD$lasttradeprice'</f>
        <v>24.25</v>
      </c>
      <c r="D153">
        <f>[1]!'QO.2170.TAD$high'</f>
        <v>24.55</v>
      </c>
      <c r="E153">
        <f>[1]!'QO.2170.TAD$low'</f>
        <v>23.8</v>
      </c>
      <c r="F153">
        <f>[1]!'QO.2170.TAD$open'</f>
        <v>24.55</v>
      </c>
      <c r="G153">
        <f>[1]!'QO.2170.TAD$last'</f>
        <v>24.25</v>
      </c>
      <c r="H153">
        <f>[1]!'QO.2170.TAD$pclose'</f>
        <v>24.45</v>
      </c>
      <c r="I153">
        <f>[1]!'QO.2170.TAD$plow'</f>
        <v>24.3</v>
      </c>
      <c r="J153">
        <f>[1]!'QO.2170.TAD$phigh'</f>
        <v>24.7</v>
      </c>
      <c r="K153">
        <f>[1]!'QO.2170.TAD$value'</f>
        <v>42998151.100000001</v>
      </c>
      <c r="L153">
        <f>[1]!'QO.2170.TAD$volume'</f>
        <v>1776074</v>
      </c>
      <c r="M153">
        <f>[1]!'QO.2170.TAD$pchange'</f>
        <v>-0.81799999999999995</v>
      </c>
    </row>
    <row r="154" spans="1:13">
      <c r="A154">
        <v>3004</v>
      </c>
      <c r="B154" t="s">
        <v>181</v>
      </c>
      <c r="C154">
        <f>[1]!'QO.3004.TAD$lasttradeprice'</f>
        <v>24</v>
      </c>
      <c r="D154">
        <f>[1]!'QO.3004.TAD$high'</f>
        <v>24.1</v>
      </c>
      <c r="E154">
        <f>[1]!'QO.3004.TAD$low'</f>
        <v>23.9</v>
      </c>
      <c r="F154">
        <f>[1]!'QO.3004.TAD$open'</f>
        <v>24.1</v>
      </c>
      <c r="G154">
        <f>[1]!'QO.3004.TAD$last'</f>
        <v>23.96</v>
      </c>
      <c r="H154">
        <f>[1]!'QO.3004.TAD$pclose'</f>
        <v>24.06</v>
      </c>
      <c r="I154">
        <f>[1]!'QO.3004.TAD$plow'</f>
        <v>23.95</v>
      </c>
      <c r="J154">
        <f>[1]!'QO.3004.TAD$phigh'</f>
        <v>24.1</v>
      </c>
      <c r="K154">
        <f>[1]!'QO.3004.TAD$value'</f>
        <v>31807328.550000001</v>
      </c>
      <c r="L154">
        <f>[1]!'QO.3004.TAD$volume'</f>
        <v>1325296</v>
      </c>
      <c r="M154">
        <f>[1]!'QO.3004.TAD$pchange'</f>
        <v>-0.41560000000000002</v>
      </c>
    </row>
    <row r="155" spans="1:13">
      <c r="A155">
        <v>8020</v>
      </c>
      <c r="B155" t="s">
        <v>182</v>
      </c>
      <c r="C155">
        <f>[1]!'QO.8020.TAD$lasttradeprice'</f>
        <v>23.9</v>
      </c>
      <c r="D155">
        <f>[1]!'QO.8020.TAD$high'</f>
        <v>24.3</v>
      </c>
      <c r="E155">
        <f>[1]!'QO.8020.TAD$low'</f>
        <v>23.75</v>
      </c>
      <c r="F155">
        <f>[1]!'QO.8020.TAD$open'</f>
        <v>23.9</v>
      </c>
      <c r="G155">
        <f>[1]!'QO.8020.TAD$last'</f>
        <v>23.93</v>
      </c>
      <c r="H155">
        <f>[1]!'QO.8020.TAD$pclose'</f>
        <v>23.76</v>
      </c>
      <c r="I155">
        <f>[1]!'QO.8020.TAD$plow'</f>
        <v>23.1</v>
      </c>
      <c r="J155">
        <f>[1]!'QO.8020.TAD$phigh'</f>
        <v>23.95</v>
      </c>
      <c r="K155">
        <f>[1]!'QO.8020.TAD$value'</f>
        <v>57293115.850000001</v>
      </c>
      <c r="L155">
        <f>[1]!'QO.8020.TAD$volume'</f>
        <v>2383082</v>
      </c>
      <c r="M155">
        <f>[1]!'QO.8020.TAD$pchange'</f>
        <v>0.71550000000000002</v>
      </c>
    </row>
    <row r="156" spans="1:13">
      <c r="A156">
        <v>3003</v>
      </c>
      <c r="B156" t="s">
        <v>183</v>
      </c>
      <c r="C156">
        <f>[1]!'QO.3003.TAD$lasttradeprice'</f>
        <v>23.6</v>
      </c>
      <c r="D156">
        <f>[1]!'QO.3003.TAD$high'</f>
        <v>23.9</v>
      </c>
      <c r="E156">
        <f>[1]!'QO.3003.TAD$low'</f>
        <v>23.6</v>
      </c>
      <c r="F156">
        <f>[1]!'QO.3003.TAD$open'</f>
        <v>23.7</v>
      </c>
      <c r="G156">
        <f>[1]!'QO.3003.TAD$last'</f>
        <v>23.63</v>
      </c>
      <c r="H156">
        <f>[1]!'QO.3003.TAD$pclose'</f>
        <v>23.7</v>
      </c>
      <c r="I156">
        <f>[1]!'QO.3003.TAD$plow'</f>
        <v>23.5</v>
      </c>
      <c r="J156">
        <f>[1]!'QO.3003.TAD$phigh'</f>
        <v>23.75</v>
      </c>
      <c r="K156">
        <f>[1]!'QO.3003.TAD$value'</f>
        <v>38163999.600000001</v>
      </c>
      <c r="L156">
        <f>[1]!'QO.3003.TAD$volume'</f>
        <v>1607588</v>
      </c>
      <c r="M156">
        <f>[1]!'QO.3003.TAD$pchange'</f>
        <v>-0.2954</v>
      </c>
    </row>
    <row r="157" spans="1:13">
      <c r="A157">
        <v>1213</v>
      </c>
      <c r="B157" t="s">
        <v>184</v>
      </c>
      <c r="C157">
        <f>[1]!'QO.1213.TAD$lasttradeprice'</f>
        <v>23.35</v>
      </c>
      <c r="D157">
        <f>[1]!'QO.1213.TAD$high'</f>
        <v>23.55</v>
      </c>
      <c r="E157">
        <f>[1]!'QO.1213.TAD$low'</f>
        <v>23.2</v>
      </c>
      <c r="F157">
        <f>[1]!'QO.1213.TAD$open'</f>
        <v>23.45</v>
      </c>
      <c r="G157">
        <f>[1]!'QO.1213.TAD$last'</f>
        <v>23.35</v>
      </c>
      <c r="H157">
        <f>[1]!'QO.1213.TAD$pclose'</f>
        <v>23.15</v>
      </c>
      <c r="I157">
        <f>[1]!'QO.1213.TAD$plow'</f>
        <v>22.8</v>
      </c>
      <c r="J157">
        <f>[1]!'QO.1213.TAD$phigh'</f>
        <v>23.3</v>
      </c>
      <c r="K157">
        <f>[1]!'QO.1213.TAD$value'</f>
        <v>53496254.100000001</v>
      </c>
      <c r="L157">
        <f>[1]!'QO.1213.TAD$volume'</f>
        <v>2286253</v>
      </c>
      <c r="M157">
        <f>[1]!'QO.1213.TAD$pchange'</f>
        <v>0.8639</v>
      </c>
    </row>
    <row r="158" spans="1:13">
      <c r="A158">
        <v>8160</v>
      </c>
      <c r="B158" t="s">
        <v>185</v>
      </c>
      <c r="C158">
        <f>[1]!'QO.8160.TAD$lasttradeprice'</f>
        <v>22.55</v>
      </c>
      <c r="D158">
        <f>[1]!'QO.8160.TAD$high'</f>
        <v>23.1</v>
      </c>
      <c r="E158">
        <f>[1]!'QO.8160.TAD$low'</f>
        <v>22.15</v>
      </c>
      <c r="F158">
        <f>[1]!'QO.8160.TAD$open'</f>
        <v>22.15</v>
      </c>
      <c r="G158">
        <f>[1]!'QO.8160.TAD$last'</f>
        <v>22.51</v>
      </c>
      <c r="H158">
        <f>[1]!'QO.8160.TAD$pclose'</f>
        <v>21.95</v>
      </c>
      <c r="I158">
        <f>[1]!'QO.8160.TAD$plow'</f>
        <v>21.65</v>
      </c>
      <c r="J158">
        <f>[1]!'QO.8160.TAD$phigh'</f>
        <v>22.2</v>
      </c>
      <c r="K158">
        <f>[1]!'QO.8160.TAD$value'</f>
        <v>48059330.149999999</v>
      </c>
      <c r="L158">
        <f>[1]!'QO.8160.TAD$volume'</f>
        <v>2127308</v>
      </c>
      <c r="M158">
        <f>[1]!'QO.8160.TAD$pchange'</f>
        <v>2.5512999999999999</v>
      </c>
    </row>
    <row r="159" spans="1:13">
      <c r="A159">
        <v>2130</v>
      </c>
      <c r="B159" t="s">
        <v>186</v>
      </c>
      <c r="C159">
        <f>[1]!'QO.2130.TAD$lasttradeprice'</f>
        <v>21.9</v>
      </c>
      <c r="D159">
        <f>[1]!'QO.2130.TAD$high'</f>
        <v>22.55</v>
      </c>
      <c r="E159">
        <f>[1]!'QO.2130.TAD$low'</f>
        <v>21.8</v>
      </c>
      <c r="F159">
        <f>[1]!'QO.2130.TAD$open'</f>
        <v>22.5</v>
      </c>
      <c r="G159">
        <f>[1]!'QO.2130.TAD$last'</f>
        <v>21.88</v>
      </c>
      <c r="H159">
        <f>[1]!'QO.2130.TAD$pclose'</f>
        <v>22.5</v>
      </c>
      <c r="I159">
        <f>[1]!'QO.2130.TAD$plow'</f>
        <v>22.4</v>
      </c>
      <c r="J159">
        <f>[1]!'QO.2130.TAD$phigh'</f>
        <v>22.8</v>
      </c>
      <c r="K159">
        <f>[1]!'QO.2130.TAD$value'</f>
        <v>63944444.75</v>
      </c>
      <c r="L159">
        <f>[1]!'QO.2130.TAD$volume'</f>
        <v>2890678</v>
      </c>
      <c r="M159">
        <f>[1]!'QO.2130.TAD$pchange'</f>
        <v>-2.7555999999999998</v>
      </c>
    </row>
    <row r="160" spans="1:13">
      <c r="A160">
        <v>4180</v>
      </c>
      <c r="B160" t="s">
        <v>187</v>
      </c>
      <c r="C160">
        <f>[1]!'QO.4180.TAD$lasttradeprice'</f>
        <v>21.85</v>
      </c>
      <c r="D160">
        <f>[1]!'QO.4180.TAD$high'</f>
        <v>22</v>
      </c>
      <c r="E160">
        <f>[1]!'QO.4180.TAD$low'</f>
        <v>21.45</v>
      </c>
      <c r="F160">
        <f>[1]!'QO.4180.TAD$open'</f>
        <v>21.7</v>
      </c>
      <c r="G160">
        <f>[1]!'QO.4180.TAD$last'</f>
        <v>21.86</v>
      </c>
      <c r="H160">
        <f>[1]!'QO.4180.TAD$pclose'</f>
        <v>21.7</v>
      </c>
      <c r="I160">
        <f>[1]!'QO.4180.TAD$plow'</f>
        <v>21.6</v>
      </c>
      <c r="J160">
        <f>[1]!'QO.4180.TAD$phigh'</f>
        <v>22</v>
      </c>
      <c r="K160">
        <f>[1]!'QO.4180.TAD$value'</f>
        <v>17668483.350000001</v>
      </c>
      <c r="L160">
        <f>[1]!'QO.4180.TAD$volume'</f>
        <v>810183</v>
      </c>
      <c r="M160">
        <f>[1]!'QO.4180.TAD$pchange'</f>
        <v>0.73729999999999996</v>
      </c>
    </row>
    <row r="161" spans="1:13">
      <c r="A161">
        <v>4310</v>
      </c>
      <c r="B161" t="s">
        <v>188</v>
      </c>
      <c r="C161">
        <f>[1]!'QO.4310.TAD$lasttradeprice'</f>
        <v>20.9</v>
      </c>
      <c r="D161">
        <f>[1]!'QO.4310.TAD$high'</f>
        <v>21.5</v>
      </c>
      <c r="E161">
        <f>[1]!'QO.4310.TAD$low'</f>
        <v>20.8</v>
      </c>
      <c r="F161">
        <f>[1]!'QO.4310.TAD$open'</f>
        <v>21.45</v>
      </c>
      <c r="G161">
        <f>[1]!'QO.4310.TAD$last'</f>
        <v>21.06</v>
      </c>
      <c r="H161">
        <f>[1]!'QO.4310.TAD$pclose'</f>
        <v>21.41</v>
      </c>
      <c r="I161">
        <f>[1]!'QO.4310.TAD$plow'</f>
        <v>21.3</v>
      </c>
      <c r="J161">
        <f>[1]!'QO.4310.TAD$phigh'</f>
        <v>21.6</v>
      </c>
      <c r="K161">
        <f>[1]!'QO.4310.TAD$value'</f>
        <v>57326482.149999999</v>
      </c>
      <c r="L161">
        <f>[1]!'QO.4310.TAD$volume'</f>
        <v>2695555</v>
      </c>
      <c r="M161">
        <f>[1]!'QO.4310.TAD$pchange'</f>
        <v>-1.6348</v>
      </c>
    </row>
    <row r="162" spans="1:13">
      <c r="A162">
        <v>2260</v>
      </c>
      <c r="B162" t="s">
        <v>189</v>
      </c>
      <c r="C162">
        <f>[1]!'QO.2260.TAD$lasttradeprice'</f>
        <v>20.45</v>
      </c>
      <c r="D162">
        <f>[1]!'QO.2260.TAD$high'</f>
        <v>20.55</v>
      </c>
      <c r="E162">
        <f>[1]!'QO.2260.TAD$low'</f>
        <v>20.399999999999999</v>
      </c>
      <c r="F162">
        <f>[1]!'QO.2260.TAD$open'</f>
        <v>20.55</v>
      </c>
      <c r="G162">
        <f>[1]!'QO.2260.TAD$last'</f>
        <v>20.46</v>
      </c>
      <c r="H162">
        <f>[1]!'QO.2260.TAD$pclose'</f>
        <v>20.54</v>
      </c>
      <c r="I162">
        <f>[1]!'QO.2260.TAD$plow'</f>
        <v>20.45</v>
      </c>
      <c r="J162">
        <f>[1]!'QO.2260.TAD$phigh'</f>
        <v>20.6</v>
      </c>
      <c r="K162">
        <f>[1]!'QO.2260.TAD$value'</f>
        <v>37894453</v>
      </c>
      <c r="L162">
        <f>[1]!'QO.2260.TAD$volume'</f>
        <v>1848433</v>
      </c>
      <c r="M162">
        <f>[1]!'QO.2260.TAD$pchange'</f>
        <v>-0.38950000000000001</v>
      </c>
    </row>
    <row r="163" spans="1:13">
      <c r="A163">
        <v>8090</v>
      </c>
      <c r="B163" t="s">
        <v>190</v>
      </c>
      <c r="C163">
        <f>[1]!'QO.8090.TAD$lasttradeprice'</f>
        <v>20.45</v>
      </c>
      <c r="D163">
        <f>[1]!'QO.8090.TAD$high'</f>
        <v>20.8</v>
      </c>
      <c r="E163">
        <f>[1]!'QO.8090.TAD$low'</f>
        <v>20.350000000000001</v>
      </c>
      <c r="F163">
        <f>[1]!'QO.8090.TAD$open'</f>
        <v>20.350000000000001</v>
      </c>
      <c r="G163">
        <f>[1]!'QO.8090.TAD$last'</f>
        <v>20.440000000000001</v>
      </c>
      <c r="H163">
        <f>[1]!'QO.8090.TAD$pclose'</f>
        <v>20.07</v>
      </c>
      <c r="I163">
        <f>[1]!'QO.8090.TAD$plow'</f>
        <v>19.8</v>
      </c>
      <c r="J163">
        <f>[1]!'QO.8090.TAD$phigh'</f>
        <v>20.149999999999999</v>
      </c>
      <c r="K163">
        <f>[1]!'QO.8090.TAD$value'</f>
        <v>50746272.299999997</v>
      </c>
      <c r="L163">
        <f>[1]!'QO.8090.TAD$volume'</f>
        <v>2466434</v>
      </c>
      <c r="M163">
        <f>[1]!'QO.8090.TAD$pchange'</f>
        <v>1.8434999999999999</v>
      </c>
    </row>
    <row r="164" spans="1:13">
      <c r="A164">
        <v>4210</v>
      </c>
      <c r="B164" t="s">
        <v>191</v>
      </c>
      <c r="C164">
        <f>[1]!'QO.4210.TAD$lasttradeprice'</f>
        <v>20.05</v>
      </c>
      <c r="D164">
        <f>[1]!'QO.4210.TAD$high'</f>
        <v>20.6</v>
      </c>
      <c r="E164">
        <f>[1]!'QO.4210.TAD$low'</f>
        <v>19.600000000000001</v>
      </c>
      <c r="F164">
        <f>[1]!'QO.4210.TAD$open'</f>
        <v>19.75</v>
      </c>
      <c r="G164">
        <f>[1]!'QO.4210.TAD$last'</f>
        <v>20.12</v>
      </c>
      <c r="H164">
        <f>[1]!'QO.4210.TAD$pclose'</f>
        <v>19.7</v>
      </c>
      <c r="I164">
        <f>[1]!'QO.4210.TAD$plow'</f>
        <v>19.55</v>
      </c>
      <c r="J164">
        <f>[1]!'QO.4210.TAD$phigh'</f>
        <v>19.8</v>
      </c>
      <c r="K164">
        <f>[1]!'QO.4210.TAD$value'</f>
        <v>49270777.299999997</v>
      </c>
      <c r="L164">
        <f>[1]!'QO.4210.TAD$volume'</f>
        <v>2441614</v>
      </c>
      <c r="M164">
        <f>[1]!'QO.4210.TAD$pchange'</f>
        <v>2.1320000000000001</v>
      </c>
    </row>
    <row r="165" spans="1:13">
      <c r="A165">
        <v>6090</v>
      </c>
      <c r="B165" t="s">
        <v>192</v>
      </c>
      <c r="C165">
        <f>[1]!'QO.6090.TAD$lasttradeprice'</f>
        <v>19.149999999999999</v>
      </c>
      <c r="D165">
        <f>[1]!'QO.6090.TAD$high'</f>
        <v>19.45</v>
      </c>
      <c r="E165">
        <f>[1]!'QO.6090.TAD$low'</f>
        <v>19</v>
      </c>
      <c r="F165">
        <f>[1]!'QO.6090.TAD$open'</f>
        <v>19.350000000000001</v>
      </c>
      <c r="G165">
        <f>[1]!'QO.6090.TAD$last'</f>
        <v>19.09</v>
      </c>
      <c r="H165">
        <f>[1]!'QO.6090.TAD$pclose'</f>
        <v>19.329999999999998</v>
      </c>
      <c r="I165">
        <f>[1]!'QO.6090.TAD$plow'</f>
        <v>19.2</v>
      </c>
      <c r="J165">
        <f>[1]!'QO.6090.TAD$phigh'</f>
        <v>19.350000000000001</v>
      </c>
      <c r="K165">
        <f>[1]!'QO.6090.TAD$value'</f>
        <v>28463420.199999999</v>
      </c>
      <c r="L165">
        <f>[1]!'QO.6090.TAD$volume'</f>
        <v>1482745</v>
      </c>
      <c r="M165">
        <f>[1]!'QO.6090.TAD$pchange'</f>
        <v>-1.2416</v>
      </c>
    </row>
    <row r="166" spans="1:13">
      <c r="A166">
        <v>2190</v>
      </c>
      <c r="B166" t="s">
        <v>193</v>
      </c>
      <c r="C166">
        <f>[1]!'QO.2190.TAD$lasttradeprice'</f>
        <v>18.55</v>
      </c>
      <c r="D166">
        <f>[1]!'QO.2190.TAD$high'</f>
        <v>19.2</v>
      </c>
      <c r="E166">
        <f>[1]!'QO.2190.TAD$low'</f>
        <v>18.5</v>
      </c>
      <c r="F166">
        <f>[1]!'QO.2190.TAD$open'</f>
        <v>19.149999999999999</v>
      </c>
      <c r="G166">
        <f>[1]!'QO.2190.TAD$last'</f>
        <v>18.59</v>
      </c>
      <c r="H166">
        <f>[1]!'QO.2190.TAD$pclose'</f>
        <v>19.05</v>
      </c>
      <c r="I166">
        <f>[1]!'QO.2190.TAD$plow'</f>
        <v>19</v>
      </c>
      <c r="J166">
        <f>[1]!'QO.2190.TAD$phigh'</f>
        <v>19.45</v>
      </c>
      <c r="K166">
        <f>[1]!'QO.2190.TAD$value'</f>
        <v>69623847.900000006</v>
      </c>
      <c r="L166">
        <f>[1]!'QO.2190.TAD$volume'</f>
        <v>3697220</v>
      </c>
      <c r="M166">
        <f>[1]!'QO.2190.TAD$pchange'</f>
        <v>-2.4146999999999998</v>
      </c>
    </row>
    <row r="167" spans="1:13">
      <c r="A167">
        <v>2140</v>
      </c>
      <c r="B167" t="s">
        <v>194</v>
      </c>
      <c r="C167">
        <f>[1]!'QO.2140.TAD$lasttradeprice'</f>
        <v>18.5</v>
      </c>
      <c r="D167">
        <f>[1]!'QO.2140.TAD$high'</f>
        <v>18.75</v>
      </c>
      <c r="E167">
        <f>[1]!'QO.2140.TAD$low'</f>
        <v>18.100000000000001</v>
      </c>
      <c r="F167">
        <f>[1]!'QO.2140.TAD$open'</f>
        <v>18.7</v>
      </c>
      <c r="G167">
        <f>[1]!'QO.2140.TAD$last'</f>
        <v>18.43</v>
      </c>
      <c r="H167">
        <f>[1]!'QO.2140.TAD$pclose'</f>
        <v>18.45</v>
      </c>
      <c r="I167">
        <f>[1]!'QO.2140.TAD$plow'</f>
        <v>17.850000000000001</v>
      </c>
      <c r="J167">
        <f>[1]!'QO.2140.TAD$phigh'</f>
        <v>19.100000000000001</v>
      </c>
      <c r="K167">
        <f>[1]!'QO.2140.TAD$value'</f>
        <v>94817466.849999994</v>
      </c>
      <c r="L167">
        <f>[1]!'QO.2140.TAD$volume'</f>
        <v>5137026</v>
      </c>
      <c r="M167">
        <f>[1]!'QO.2140.TAD$pchange'</f>
        <v>-0.1084</v>
      </c>
    </row>
    <row r="168" spans="1:13">
      <c r="A168">
        <v>1150</v>
      </c>
      <c r="B168" t="s">
        <v>195</v>
      </c>
      <c r="C168">
        <f>[1]!'QO.1150.TAD$lasttradeprice'</f>
        <v>18.399999999999999</v>
      </c>
      <c r="D168">
        <f>[1]!'QO.1150.TAD$high'</f>
        <v>18.55</v>
      </c>
      <c r="E168">
        <f>[1]!'QO.1150.TAD$low'</f>
        <v>18.399999999999999</v>
      </c>
      <c r="F168">
        <f>[1]!'QO.1150.TAD$open'</f>
        <v>18.55</v>
      </c>
      <c r="G168">
        <f>[1]!'QO.1150.TAD$last'</f>
        <v>18.41</v>
      </c>
      <c r="H168">
        <f>[1]!'QO.1150.TAD$pclose'</f>
        <v>18.5</v>
      </c>
      <c r="I168">
        <f>[1]!'QO.1150.TAD$plow'</f>
        <v>18.45</v>
      </c>
      <c r="J168">
        <f>[1]!'QO.1150.TAD$phigh'</f>
        <v>18.649999999999999</v>
      </c>
      <c r="K168">
        <f>[1]!'QO.1150.TAD$value'</f>
        <v>365041176.55000001</v>
      </c>
      <c r="L168">
        <f>[1]!'QO.1150.TAD$volume'</f>
        <v>19766162</v>
      </c>
      <c r="M168">
        <f>[1]!'QO.1150.TAD$pchange'</f>
        <v>-0.48649999999999999</v>
      </c>
    </row>
    <row r="169" spans="1:13">
      <c r="A169">
        <v>7040</v>
      </c>
      <c r="B169" t="s">
        <v>196</v>
      </c>
      <c r="C169">
        <f>[1]!'QO.7040.TAD$lasttradeprice'</f>
        <v>18.100000000000001</v>
      </c>
      <c r="D169">
        <f>[1]!'QO.7040.TAD$high'</f>
        <v>18.350000000000001</v>
      </c>
      <c r="E169">
        <f>[1]!'QO.7040.TAD$low'</f>
        <v>17.55</v>
      </c>
      <c r="F169">
        <f>[1]!'QO.7040.TAD$open'</f>
        <v>17.7</v>
      </c>
      <c r="G169">
        <f>[1]!'QO.7040.TAD$last'</f>
        <v>18.07</v>
      </c>
      <c r="H169">
        <f>[1]!'QO.7040.TAD$pclose'</f>
        <v>17.63</v>
      </c>
      <c r="I169">
        <f>[1]!'QO.7040.TAD$plow'</f>
        <v>17.55</v>
      </c>
      <c r="J169">
        <f>[1]!'QO.7040.TAD$phigh'</f>
        <v>17.95</v>
      </c>
      <c r="K169">
        <f>[1]!'QO.7040.TAD$value'</f>
        <v>662683386.60000002</v>
      </c>
      <c r="L169">
        <f>[1]!'QO.7040.TAD$volume'</f>
        <v>36731681</v>
      </c>
      <c r="M169">
        <f>[1]!'QO.7040.TAD$pchange'</f>
        <v>2.4956999999999998</v>
      </c>
    </row>
    <row r="170" spans="1:13">
      <c r="A170">
        <v>3091</v>
      </c>
      <c r="B170" t="s">
        <v>197</v>
      </c>
      <c r="C170">
        <f>[1]!'QO.3091.TAD$lasttradeprice'</f>
        <v>17.75</v>
      </c>
      <c r="D170">
        <f>[1]!'QO.3091.TAD$high'</f>
        <v>17.899999999999999</v>
      </c>
      <c r="E170">
        <f>[1]!'QO.3091.TAD$low'</f>
        <v>17.75</v>
      </c>
      <c r="F170">
        <f>[1]!'QO.3091.TAD$open'</f>
        <v>17.850000000000001</v>
      </c>
      <c r="G170">
        <f>[1]!'QO.3091.TAD$last'</f>
        <v>17.75</v>
      </c>
      <c r="H170">
        <f>[1]!'QO.3091.TAD$pclose'</f>
        <v>17.86</v>
      </c>
      <c r="I170">
        <f>[1]!'QO.3091.TAD$plow'</f>
        <v>17.75</v>
      </c>
      <c r="J170">
        <f>[1]!'QO.3091.TAD$phigh'</f>
        <v>17.899999999999999</v>
      </c>
      <c r="K170">
        <f>[1]!'QO.3091.TAD$value'</f>
        <v>15038125.6</v>
      </c>
      <c r="L170">
        <f>[1]!'QO.3091.TAD$volume'</f>
        <v>844045</v>
      </c>
      <c r="M170">
        <f>[1]!'QO.3091.TAD$pchange'</f>
        <v>-0.6159</v>
      </c>
    </row>
    <row r="171" spans="1:13">
      <c r="A171">
        <v>6020</v>
      </c>
      <c r="B171" t="s">
        <v>198</v>
      </c>
      <c r="C171">
        <f>[1]!'QO.6020.TAD$lasttradeprice'</f>
        <v>17.25</v>
      </c>
      <c r="D171">
        <f>[1]!'QO.6020.TAD$high'</f>
        <v>17.5</v>
      </c>
      <c r="E171">
        <f>[1]!'QO.6020.TAD$low'</f>
        <v>17.149999999999999</v>
      </c>
      <c r="F171">
        <f>[1]!'QO.6020.TAD$open'</f>
        <v>17.45</v>
      </c>
      <c r="G171">
        <f>[1]!'QO.6020.TAD$last'</f>
        <v>17.25</v>
      </c>
      <c r="H171">
        <f>[1]!'QO.6020.TAD$pclose'</f>
        <v>17.43</v>
      </c>
      <c r="I171">
        <f>[1]!'QO.6020.TAD$plow'</f>
        <v>17.25</v>
      </c>
      <c r="J171">
        <f>[1]!'QO.6020.TAD$phigh'</f>
        <v>17.55</v>
      </c>
      <c r="K171">
        <f>[1]!'QO.6020.TAD$value'</f>
        <v>53284404.549999997</v>
      </c>
      <c r="L171">
        <f>[1]!'QO.6020.TAD$volume'</f>
        <v>3075443</v>
      </c>
      <c r="M171">
        <f>[1]!'QO.6020.TAD$pchange'</f>
        <v>-1.0327</v>
      </c>
    </row>
    <row r="172" spans="1:13">
      <c r="A172">
        <v>2001</v>
      </c>
      <c r="B172" t="s">
        <v>199</v>
      </c>
      <c r="C172">
        <f>[1]!'QO.2001.TAD$lasttradeprice'</f>
        <v>17.149999999999999</v>
      </c>
      <c r="D172">
        <f>[1]!'QO.2001.TAD$high'</f>
        <v>17.5</v>
      </c>
      <c r="E172">
        <f>[1]!'QO.2001.TAD$low'</f>
        <v>17.05</v>
      </c>
      <c r="F172">
        <f>[1]!'QO.2001.TAD$open'</f>
        <v>17.45</v>
      </c>
      <c r="G172">
        <f>[1]!'QO.2001.TAD$last'</f>
        <v>17.18</v>
      </c>
      <c r="H172">
        <f>[1]!'QO.2001.TAD$pclose'</f>
        <v>17.39</v>
      </c>
      <c r="I172">
        <f>[1]!'QO.2001.TAD$plow'</f>
        <v>17.3</v>
      </c>
      <c r="J172">
        <f>[1]!'QO.2001.TAD$phigh'</f>
        <v>17.399999999999999</v>
      </c>
      <c r="K172">
        <f>[1]!'QO.2001.TAD$value'</f>
        <v>46156672.399999999</v>
      </c>
      <c r="L172">
        <f>[1]!'QO.2001.TAD$volume'</f>
        <v>2670457</v>
      </c>
      <c r="M172">
        <f>[1]!'QO.2001.TAD$pchange'</f>
        <v>-1.2076</v>
      </c>
    </row>
    <row r="173" spans="1:13">
      <c r="A173">
        <v>2160</v>
      </c>
      <c r="B173" t="s">
        <v>200</v>
      </c>
      <c r="C173">
        <f>[1]!'QO.2160.TAD$lasttradeprice'</f>
        <v>17.05</v>
      </c>
      <c r="D173">
        <f>[1]!'QO.2160.TAD$high'</f>
        <v>17.2</v>
      </c>
      <c r="E173">
        <f>[1]!'QO.2160.TAD$low'</f>
        <v>16.95</v>
      </c>
      <c r="F173">
        <f>[1]!'QO.2160.TAD$open'</f>
        <v>17.2</v>
      </c>
      <c r="G173">
        <f>[1]!'QO.2160.TAD$last'</f>
        <v>17</v>
      </c>
      <c r="H173">
        <f>[1]!'QO.2160.TAD$pclose'</f>
        <v>17.2</v>
      </c>
      <c r="I173">
        <f>[1]!'QO.2160.TAD$plow'</f>
        <v>17.149999999999999</v>
      </c>
      <c r="J173">
        <f>[1]!'QO.2160.TAD$phigh'</f>
        <v>17.25</v>
      </c>
      <c r="K173">
        <f>[1]!'QO.2160.TAD$value'</f>
        <v>42998103.799999997</v>
      </c>
      <c r="L173">
        <f>[1]!'QO.2160.TAD$volume'</f>
        <v>2518879</v>
      </c>
      <c r="M173">
        <f>[1]!'QO.2160.TAD$pchange'</f>
        <v>-1.1628000000000001</v>
      </c>
    </row>
    <row r="174" spans="1:13">
      <c r="A174">
        <v>4220</v>
      </c>
      <c r="B174" t="s">
        <v>201</v>
      </c>
      <c r="C174">
        <f>[1]!'QO.4220.TAD$lasttradeprice'</f>
        <v>16.600000000000001</v>
      </c>
      <c r="D174">
        <f>[1]!'QO.4220.TAD$high'</f>
        <v>16.8</v>
      </c>
      <c r="E174">
        <f>[1]!'QO.4220.TAD$low'</f>
        <v>16.5</v>
      </c>
      <c r="F174">
        <f>[1]!'QO.4220.TAD$open'</f>
        <v>16.649999999999999</v>
      </c>
      <c r="G174">
        <f>[1]!'QO.4220.TAD$last'</f>
        <v>16.55</v>
      </c>
      <c r="H174">
        <f>[1]!'QO.4220.TAD$pclose'</f>
        <v>16.600000000000001</v>
      </c>
      <c r="I174">
        <f>[1]!'QO.4220.TAD$plow'</f>
        <v>16.5</v>
      </c>
      <c r="J174">
        <f>[1]!'QO.4220.TAD$phigh'</f>
        <v>16.75</v>
      </c>
      <c r="K174">
        <f>[1]!'QO.4220.TAD$value'</f>
        <v>71529214.950000003</v>
      </c>
      <c r="L174">
        <f>[1]!'QO.4220.TAD$volume'</f>
        <v>4281143</v>
      </c>
      <c r="M174">
        <f>[1]!'QO.4220.TAD$pchange'</f>
        <v>-0.30120000000000002</v>
      </c>
    </row>
    <row r="175" spans="1:13">
      <c r="A175">
        <v>2350</v>
      </c>
      <c r="B175" t="s">
        <v>202</v>
      </c>
      <c r="C175">
        <f>[1]!'QO.2350.TAD$lasttradeprice'</f>
        <v>16.350000000000001</v>
      </c>
      <c r="D175">
        <f>[1]!'QO.2350.TAD$high'</f>
        <v>16.75</v>
      </c>
      <c r="E175">
        <f>[1]!'QO.2350.TAD$low'</f>
        <v>16.3</v>
      </c>
      <c r="F175">
        <f>[1]!'QO.2350.TAD$open'</f>
        <v>16.5</v>
      </c>
      <c r="G175">
        <f>[1]!'QO.2350.TAD$last'</f>
        <v>16.36</v>
      </c>
      <c r="H175">
        <f>[1]!'QO.2350.TAD$pclose'</f>
        <v>16.46</v>
      </c>
      <c r="I175">
        <f>[1]!'QO.2350.TAD$plow'</f>
        <v>16.399999999999999</v>
      </c>
      <c r="J175">
        <f>[1]!'QO.2350.TAD$phigh'</f>
        <v>16.600000000000001</v>
      </c>
      <c r="K175">
        <f>[1]!'QO.2350.TAD$value'</f>
        <v>469342816.85000002</v>
      </c>
      <c r="L175">
        <f>[1]!'QO.2350.TAD$volume'</f>
        <v>28372245</v>
      </c>
      <c r="M175">
        <f>[1]!'QO.2350.TAD$pchange'</f>
        <v>-0.60750000000000004</v>
      </c>
    </row>
    <row r="176" spans="1:13">
      <c r="A176">
        <v>2210</v>
      </c>
      <c r="B176" t="s">
        <v>203</v>
      </c>
      <c r="C176">
        <f>[1]!'QO.2210.TAD$lasttradeprice'</f>
        <v>15.95</v>
      </c>
      <c r="D176">
        <f>[1]!'QO.2210.TAD$high'</f>
        <v>16.149999999999999</v>
      </c>
      <c r="E176">
        <f>[1]!'QO.2210.TAD$low'</f>
        <v>15.8</v>
      </c>
      <c r="F176">
        <f>[1]!'QO.2210.TAD$open'</f>
        <v>16.05</v>
      </c>
      <c r="G176">
        <f>[1]!'QO.2210.TAD$last'</f>
        <v>15.9</v>
      </c>
      <c r="H176">
        <f>[1]!'QO.2210.TAD$pclose'</f>
        <v>16.059999999999999</v>
      </c>
      <c r="I176">
        <f>[1]!'QO.2210.TAD$plow'</f>
        <v>16</v>
      </c>
      <c r="J176">
        <f>[1]!'QO.2210.TAD$phigh'</f>
        <v>16.2</v>
      </c>
      <c r="K176">
        <f>[1]!'QO.2210.TAD$value'</f>
        <v>84847496.450000003</v>
      </c>
      <c r="L176">
        <f>[1]!'QO.2210.TAD$volume'</f>
        <v>5309769</v>
      </c>
      <c r="M176">
        <f>[1]!'QO.2210.TAD$pchange'</f>
        <v>-0.99629999999999996</v>
      </c>
    </row>
    <row r="177" spans="1:13">
      <c r="A177">
        <v>2370</v>
      </c>
      <c r="B177" t="s">
        <v>204</v>
      </c>
      <c r="C177">
        <f>[1]!'QO.2370.TAD$lasttradeprice'</f>
        <v>15.35</v>
      </c>
      <c r="D177">
        <f>[1]!'QO.2370.TAD$high'</f>
        <v>15.65</v>
      </c>
      <c r="E177">
        <f>[1]!'QO.2370.TAD$low'</f>
        <v>15.25</v>
      </c>
      <c r="F177">
        <f>[1]!'QO.2370.TAD$open'</f>
        <v>15.5</v>
      </c>
      <c r="G177">
        <f>[1]!'QO.2370.TAD$last'</f>
        <v>15.31</v>
      </c>
      <c r="H177">
        <f>[1]!'QO.2370.TAD$pclose'</f>
        <v>15.45</v>
      </c>
      <c r="I177">
        <f>[1]!'QO.2370.TAD$plow'</f>
        <v>15.25</v>
      </c>
      <c r="J177">
        <f>[1]!'QO.2370.TAD$phigh'</f>
        <v>15.45</v>
      </c>
      <c r="K177">
        <f>[1]!'QO.2370.TAD$value'</f>
        <v>43299242.850000001</v>
      </c>
      <c r="L177">
        <f>[1]!'QO.2370.TAD$volume'</f>
        <v>2804106</v>
      </c>
      <c r="M177">
        <f>[1]!'QO.2370.TAD$pchange'</f>
        <v>-0.90610000000000002</v>
      </c>
    </row>
    <row r="178" spans="1:13">
      <c r="A178">
        <v>5110</v>
      </c>
      <c r="B178" t="s">
        <v>205</v>
      </c>
      <c r="C178">
        <f>[1]!'QO.5110.TAD$lasttradeprice'</f>
        <v>14.3</v>
      </c>
      <c r="D178">
        <f>[1]!'QO.5110.TAD$high'</f>
        <v>14.45</v>
      </c>
      <c r="E178">
        <f>[1]!'QO.5110.TAD$low'</f>
        <v>14.25</v>
      </c>
      <c r="F178">
        <f>[1]!'QO.5110.TAD$open'</f>
        <v>14.4</v>
      </c>
      <c r="G178">
        <f>[1]!'QO.5110.TAD$last'</f>
        <v>14.3</v>
      </c>
      <c r="H178">
        <f>[1]!'QO.5110.TAD$pclose'</f>
        <v>14.4</v>
      </c>
      <c r="I178">
        <f>[1]!'QO.5110.TAD$plow'</f>
        <v>14.3</v>
      </c>
      <c r="J178">
        <f>[1]!'QO.5110.TAD$phigh'</f>
        <v>14.5</v>
      </c>
      <c r="K178">
        <f>[1]!'QO.5110.TAD$value'</f>
        <v>65260785.399999999</v>
      </c>
      <c r="L178">
        <f>[1]!'QO.5110.TAD$volume'</f>
        <v>4551563</v>
      </c>
      <c r="M178">
        <f>[1]!'QO.5110.TAD$pchange'</f>
        <v>-0.69440000000000002</v>
      </c>
    </row>
    <row r="179" spans="1:13">
      <c r="A179">
        <v>8200</v>
      </c>
      <c r="B179" t="s">
        <v>206</v>
      </c>
      <c r="C179">
        <f>[1]!'QO.8200.TAD$lasttradeprice'</f>
        <v>13.8</v>
      </c>
      <c r="D179">
        <f>[1]!'QO.8200.TAD$high'</f>
        <v>14.15</v>
      </c>
      <c r="E179">
        <f>[1]!'QO.8200.TAD$low'</f>
        <v>13.7</v>
      </c>
      <c r="F179">
        <f>[1]!'QO.8200.TAD$open'</f>
        <v>13.9</v>
      </c>
      <c r="G179">
        <f>[1]!'QO.8200.TAD$last'</f>
        <v>13.78</v>
      </c>
      <c r="H179">
        <f>[1]!'QO.8200.TAD$pclose'</f>
        <v>13.89</v>
      </c>
      <c r="I179">
        <f>[1]!'QO.8200.TAD$plow'</f>
        <v>13.75</v>
      </c>
      <c r="J179">
        <f>[1]!'QO.8200.TAD$phigh'</f>
        <v>14.05</v>
      </c>
      <c r="K179">
        <f>[1]!'QO.8200.TAD$value'</f>
        <v>82253811.349999994</v>
      </c>
      <c r="L179">
        <f>[1]!'QO.8200.TAD$volume'</f>
        <v>5895581</v>
      </c>
      <c r="M179">
        <f>[1]!'QO.8200.TAD$pchange'</f>
        <v>-0.79190000000000005</v>
      </c>
    </row>
    <row r="180" spans="1:13">
      <c r="A180">
        <v>4130</v>
      </c>
      <c r="B180" t="s">
        <v>207</v>
      </c>
      <c r="C180">
        <f>[1]!'QO.4130.TAD$lasttradeprice'</f>
        <v>13.5</v>
      </c>
      <c r="D180" t="str">
        <f>[1]!'QO.4130.TAD$high'</f>
        <v>#</v>
      </c>
      <c r="E180" t="str">
        <f>[1]!'QO.4130.TAD$low'</f>
        <v>#</v>
      </c>
      <c r="F180" t="str">
        <f>[1]!'QO.4130.TAD$open'</f>
        <v>#</v>
      </c>
      <c r="G180">
        <f>[1]!'QO.4130.TAD$last'</f>
        <v>13.5</v>
      </c>
      <c r="H180">
        <f>[1]!'QO.4130.TAD$pclose'</f>
        <v>13.5</v>
      </c>
      <c r="I180" t="str">
        <f>[1]!'QO.4130.TAD$plow'</f>
        <v>#</v>
      </c>
      <c r="J180" t="str">
        <f>[1]!'QO.4130.TAD$phigh'</f>
        <v>#</v>
      </c>
      <c r="K180" t="str">
        <f>[1]!'QO.4130.TAD$value'</f>
        <v>#</v>
      </c>
      <c r="L180" t="str">
        <f>[1]!'QO.4130.TAD$volume'</f>
        <v>#</v>
      </c>
      <c r="M180">
        <f>[1]!'QO.4130.TAD$pchange'</f>
        <v>0</v>
      </c>
    </row>
    <row r="181" spans="1:13">
      <c r="A181">
        <v>4300</v>
      </c>
      <c r="B181" t="s">
        <v>208</v>
      </c>
      <c r="C181">
        <f>[1]!'QO.4300.TAD$lasttradeprice'</f>
        <v>12.8</v>
      </c>
      <c r="D181">
        <f>[1]!'QO.4300.TAD$high'</f>
        <v>13.05</v>
      </c>
      <c r="E181">
        <f>[1]!'QO.4300.TAD$low'</f>
        <v>12.7</v>
      </c>
      <c r="F181">
        <f>[1]!'QO.4300.TAD$open'</f>
        <v>13</v>
      </c>
      <c r="G181">
        <f>[1]!'QO.4300.TAD$last'</f>
        <v>12.76</v>
      </c>
      <c r="H181">
        <f>[1]!'QO.4300.TAD$pclose'</f>
        <v>12.97</v>
      </c>
      <c r="I181">
        <f>[1]!'QO.4300.TAD$plow'</f>
        <v>12.85</v>
      </c>
      <c r="J181">
        <f>[1]!'QO.4300.TAD$phigh'</f>
        <v>13</v>
      </c>
      <c r="K181">
        <f>[1]!'QO.4300.TAD$value'</f>
        <v>883560231.60000002</v>
      </c>
      <c r="L181">
        <f>[1]!'QO.4300.TAD$volume'</f>
        <v>68434649</v>
      </c>
      <c r="M181">
        <f>[1]!'QO.4300.TAD$pchange'</f>
        <v>-1.6191</v>
      </c>
    </row>
    <row r="182" spans="1:13">
      <c r="A182">
        <v>1310</v>
      </c>
      <c r="B182" t="s">
        <v>209</v>
      </c>
      <c r="C182">
        <f>[1]!'QO.1310.TAD$lasttradeprice'</f>
        <v>12.55</v>
      </c>
      <c r="D182" t="str">
        <f>[1]!'QO.1310.TAD$high'</f>
        <v>#</v>
      </c>
      <c r="E182" t="str">
        <f>[1]!'QO.1310.TAD$low'</f>
        <v>#</v>
      </c>
      <c r="F182" t="str">
        <f>[1]!'QO.1310.TAD$open'</f>
        <v>#</v>
      </c>
      <c r="G182">
        <f>[1]!'QO.1310.TAD$last'</f>
        <v>12.55</v>
      </c>
      <c r="H182">
        <f>[1]!'QO.1310.TAD$pclose'</f>
        <v>12.55</v>
      </c>
      <c r="I182" t="str">
        <f>[1]!'QO.1310.TAD$plow'</f>
        <v>#</v>
      </c>
      <c r="J182" t="str">
        <f>[1]!'QO.1310.TAD$phigh'</f>
        <v>#</v>
      </c>
      <c r="K182" t="str">
        <f>[1]!'QO.1310.TAD$value'</f>
        <v>#</v>
      </c>
      <c r="L182" t="str">
        <f>[1]!'QO.1310.TAD$volume'</f>
        <v>#</v>
      </c>
      <c r="M182">
        <f>[1]!'QO.1310.TAD$pchange'</f>
        <v>0</v>
      </c>
    </row>
    <row r="183" spans="1:13">
      <c r="A183">
        <v>2110</v>
      </c>
      <c r="B183" t="s">
        <v>210</v>
      </c>
      <c r="C183">
        <f>[1]!'QO.2110.TAD$lasttradeprice'</f>
        <v>12.45</v>
      </c>
      <c r="D183">
        <f>[1]!'QO.2110.TAD$high'</f>
        <v>12.6</v>
      </c>
      <c r="E183">
        <f>[1]!'QO.2110.TAD$low'</f>
        <v>12.4</v>
      </c>
      <c r="F183">
        <f>[1]!'QO.2110.TAD$open'</f>
        <v>12.45</v>
      </c>
      <c r="G183">
        <f>[1]!'QO.2110.TAD$last'</f>
        <v>12.45</v>
      </c>
      <c r="H183">
        <f>[1]!'QO.2110.TAD$pclose'</f>
        <v>12.44</v>
      </c>
      <c r="I183">
        <f>[1]!'QO.2110.TAD$plow'</f>
        <v>12.25</v>
      </c>
      <c r="J183">
        <f>[1]!'QO.2110.TAD$phigh'</f>
        <v>12.55</v>
      </c>
      <c r="K183">
        <f>[1]!'QO.2110.TAD$value'</f>
        <v>36833897.600000001</v>
      </c>
      <c r="L183">
        <f>[1]!'QO.2110.TAD$volume'</f>
        <v>2944063</v>
      </c>
      <c r="M183">
        <f>[1]!'QO.2110.TAD$pchange'</f>
        <v>8.0399999999999999E-2</v>
      </c>
    </row>
    <row r="184" spans="1:13">
      <c r="A184">
        <v>7030</v>
      </c>
      <c r="B184" t="s">
        <v>211</v>
      </c>
      <c r="C184">
        <f>[1]!'QO.7030.TAD$lasttradeprice'</f>
        <v>10.050000000000001</v>
      </c>
      <c r="D184">
        <f>[1]!'QO.7030.TAD$high'</f>
        <v>10.6</v>
      </c>
      <c r="E184">
        <f>[1]!'QO.7030.TAD$low'</f>
        <v>9.9499999999999993</v>
      </c>
      <c r="F184">
        <f>[1]!'QO.7030.TAD$open'</f>
        <v>10.4</v>
      </c>
      <c r="G184">
        <f>[1]!'QO.7030.TAD$last'</f>
        <v>10.050000000000001</v>
      </c>
      <c r="H184">
        <f>[1]!'QO.7030.TAD$pclose'</f>
        <v>10.35</v>
      </c>
      <c r="I184">
        <f>[1]!'QO.7030.TAD$plow'</f>
        <v>10.15</v>
      </c>
      <c r="J184">
        <f>[1]!'QO.7030.TAD$phigh'</f>
        <v>10.45</v>
      </c>
      <c r="K184">
        <f>[1]!'QO.7030.TAD$value'</f>
        <v>1067635952</v>
      </c>
      <c r="L184">
        <f>[1]!'QO.7030.TAD$volume'</f>
        <v>104391143</v>
      </c>
      <c r="M184">
        <f>[1]!'QO.7030.TAD$pchange'</f>
        <v>-2.8986000000000001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ocs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2014-04-23T14:05:17Z</dcterms:created>
  <dcterms:modified xsi:type="dcterms:W3CDTF">2014-04-23T14:05:55Z</dcterms:modified>
</cp:coreProperties>
</file>